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00" windowWidth="15975" windowHeight="7365"/>
  </bookViews>
  <sheets>
    <sheet name="Rekapitulace stavby" sheetId="1" r:id="rId1"/>
    <sheet name="01 - Stavební část" sheetId="2" r:id="rId2"/>
  </sheets>
  <definedNames>
    <definedName name="_xlnm.Print_Titles" localSheetId="1">'01 - Stavební část'!$118:$118</definedName>
    <definedName name="_xlnm.Print_Titles" localSheetId="0">'Rekapitulace stavby'!$85:$85</definedName>
    <definedName name="_xlnm.Print_Area" localSheetId="1">'01 - Stavební část'!$C$4:$Q$70,'01 - Stavební část'!$C$76:$Q$102,'01 - Stavební část'!$C$108:$Q$156</definedName>
    <definedName name="_xlnm.Print_Area" localSheetId="0">'Rekapitulace stavby'!$C$4:$AP$70,'Rekapitulace stavby'!$C$76:$AP$92</definedName>
  </definedNames>
  <calcPr calcId="145621"/>
</workbook>
</file>

<file path=xl/calcChain.xml><?xml version="1.0" encoding="utf-8"?>
<calcChain xmlns="http://schemas.openxmlformats.org/spreadsheetml/2006/main">
  <c r="AK27" i="1" l="1"/>
  <c r="AY88" i="1" l="1"/>
  <c r="AX88" i="1"/>
  <c r="BI155" i="2"/>
  <c r="BH155" i="2"/>
  <c r="BG155" i="2"/>
  <c r="BF155" i="2"/>
  <c r="AA155" i="2"/>
  <c r="AA154" i="2"/>
  <c r="Y155" i="2"/>
  <c r="Y154" i="2"/>
  <c r="W155" i="2"/>
  <c r="W154" i="2"/>
  <c r="BK155" i="2"/>
  <c r="BK154" i="2" s="1"/>
  <c r="N154" i="2" s="1"/>
  <c r="N98" i="2" s="1"/>
  <c r="N155" i="2"/>
  <c r="BE155" i="2" s="1"/>
  <c r="BI153" i="2"/>
  <c r="BH153" i="2"/>
  <c r="BG153" i="2"/>
  <c r="BF153" i="2"/>
  <c r="AA153" i="2"/>
  <c r="Y153" i="2"/>
  <c r="W153" i="2"/>
  <c r="BK153" i="2"/>
  <c r="N153" i="2"/>
  <c r="BE153" i="2" s="1"/>
  <c r="BI152" i="2"/>
  <c r="BH152" i="2"/>
  <c r="BG152" i="2"/>
  <c r="BF152" i="2"/>
  <c r="AA152" i="2"/>
  <c r="Y152" i="2"/>
  <c r="W152" i="2"/>
  <c r="BK152" i="2"/>
  <c r="N152" i="2"/>
  <c r="BE152" i="2" s="1"/>
  <c r="BI151" i="2"/>
  <c r="BH151" i="2"/>
  <c r="BG151" i="2"/>
  <c r="BF151" i="2"/>
  <c r="AA151" i="2"/>
  <c r="Y151" i="2"/>
  <c r="W151" i="2"/>
  <c r="BK151" i="2"/>
  <c r="N151" i="2"/>
  <c r="BE151" i="2"/>
  <c r="BI149" i="2"/>
  <c r="BH149" i="2"/>
  <c r="BG149" i="2"/>
  <c r="BF149" i="2"/>
  <c r="AA149" i="2"/>
  <c r="AA148" i="2" s="1"/>
  <c r="Y149" i="2"/>
  <c r="Y148" i="2"/>
  <c r="W149" i="2"/>
  <c r="W148" i="2" s="1"/>
  <c r="BK149" i="2"/>
  <c r="BK148" i="2"/>
  <c r="N148" i="2" s="1"/>
  <c r="N97" i="2" s="1"/>
  <c r="N149" i="2"/>
  <c r="BE149" i="2" s="1"/>
  <c r="BI147" i="2"/>
  <c r="BH147" i="2"/>
  <c r="BG147" i="2"/>
  <c r="BF147" i="2"/>
  <c r="AA147" i="2"/>
  <c r="Y147" i="2"/>
  <c r="W147" i="2"/>
  <c r="BK147" i="2"/>
  <c r="N147" i="2"/>
  <c r="BE147" i="2" s="1"/>
  <c r="BI146" i="2"/>
  <c r="BH146" i="2"/>
  <c r="BG146" i="2"/>
  <c r="BF146" i="2"/>
  <c r="AA146" i="2"/>
  <c r="Y146" i="2"/>
  <c r="W146" i="2"/>
  <c r="BK146" i="2"/>
  <c r="N146" i="2"/>
  <c r="BE146" i="2"/>
  <c r="BI145" i="2"/>
  <c r="BH145" i="2"/>
  <c r="BG145" i="2"/>
  <c r="BF145" i="2"/>
  <c r="AA145" i="2"/>
  <c r="AA144" i="2" s="1"/>
  <c r="AA143" i="2" s="1"/>
  <c r="Y145" i="2"/>
  <c r="Y144" i="2" s="1"/>
  <c r="Y143" i="2" s="1"/>
  <c r="W145" i="2"/>
  <c r="W144" i="2"/>
  <c r="W143" i="2" s="1"/>
  <c r="BK145" i="2"/>
  <c r="N145" i="2"/>
  <c r="BE145" i="2" s="1"/>
  <c r="BI142" i="2"/>
  <c r="BH142" i="2"/>
  <c r="BG142" i="2"/>
  <c r="BF142" i="2"/>
  <c r="AA142" i="2"/>
  <c r="AA141" i="2"/>
  <c r="Y142" i="2"/>
  <c r="Y141" i="2" s="1"/>
  <c r="W142" i="2"/>
  <c r="W141" i="2"/>
  <c r="BK142" i="2"/>
  <c r="BK141" i="2" s="1"/>
  <c r="N141" i="2" s="1"/>
  <c r="N94" i="2" s="1"/>
  <c r="N142" i="2"/>
  <c r="BE142" i="2" s="1"/>
  <c r="BI140" i="2"/>
  <c r="BH140" i="2"/>
  <c r="BG140" i="2"/>
  <c r="BF140" i="2"/>
  <c r="AA140" i="2"/>
  <c r="Y140" i="2"/>
  <c r="W140" i="2"/>
  <c r="BK140" i="2"/>
  <c r="N140" i="2"/>
  <c r="BE140" i="2"/>
  <c r="BI139" i="2"/>
  <c r="BH139" i="2"/>
  <c r="BG139" i="2"/>
  <c r="BF139" i="2"/>
  <c r="AA139" i="2"/>
  <c r="Y139" i="2"/>
  <c r="W139" i="2"/>
  <c r="BK139" i="2"/>
  <c r="N139" i="2"/>
  <c r="BE139" i="2" s="1"/>
  <c r="BI138" i="2"/>
  <c r="BH138" i="2"/>
  <c r="BG138" i="2"/>
  <c r="BF138" i="2"/>
  <c r="AA138" i="2"/>
  <c r="Y138" i="2"/>
  <c r="W138" i="2"/>
  <c r="BK138" i="2"/>
  <c r="N138" i="2"/>
  <c r="BE138" i="2" s="1"/>
  <c r="BI137" i="2"/>
  <c r="BH137" i="2"/>
  <c r="BG137" i="2"/>
  <c r="BF137" i="2"/>
  <c r="AA137" i="2"/>
  <c r="AA136" i="2" s="1"/>
  <c r="Y137" i="2"/>
  <c r="Y136" i="2"/>
  <c r="W137" i="2"/>
  <c r="W136" i="2" s="1"/>
  <c r="BK137" i="2"/>
  <c r="N137" i="2"/>
  <c r="BE137" i="2" s="1"/>
  <c r="BI134" i="2"/>
  <c r="BH134" i="2"/>
  <c r="BG134" i="2"/>
  <c r="BF134" i="2"/>
  <c r="AA134" i="2"/>
  <c r="Y134" i="2"/>
  <c r="W134" i="2"/>
  <c r="BK134" i="2"/>
  <c r="N134" i="2"/>
  <c r="BE134" i="2" s="1"/>
  <c r="BI132" i="2"/>
  <c r="BH132" i="2"/>
  <c r="BG132" i="2"/>
  <c r="BF132" i="2"/>
  <c r="AA132" i="2"/>
  <c r="Y132" i="2"/>
  <c r="Y129" i="2" s="1"/>
  <c r="W132" i="2"/>
  <c r="BK132" i="2"/>
  <c r="N132" i="2"/>
  <c r="BE132" i="2"/>
  <c r="BI131" i="2"/>
  <c r="BH131" i="2"/>
  <c r="BG131" i="2"/>
  <c r="BF131" i="2"/>
  <c r="AA131" i="2"/>
  <c r="Y131" i="2"/>
  <c r="W131" i="2"/>
  <c r="BK131" i="2"/>
  <c r="N131" i="2"/>
  <c r="BE131" i="2"/>
  <c r="BI130" i="2"/>
  <c r="BH130" i="2"/>
  <c r="BG130" i="2"/>
  <c r="BF130" i="2"/>
  <c r="AA130" i="2"/>
  <c r="AA129" i="2"/>
  <c r="Y130" i="2"/>
  <c r="W130" i="2"/>
  <c r="W129" i="2"/>
  <c r="BK130" i="2"/>
  <c r="N130" i="2"/>
  <c r="BE130" i="2" s="1"/>
  <c r="BI127" i="2"/>
  <c r="BH127" i="2"/>
  <c r="BG127" i="2"/>
  <c r="BF127" i="2"/>
  <c r="AA127" i="2"/>
  <c r="AA126" i="2"/>
  <c r="Y127" i="2"/>
  <c r="Y126" i="2"/>
  <c r="W127" i="2"/>
  <c r="W126" i="2"/>
  <c r="BK127" i="2"/>
  <c r="BK126" i="2"/>
  <c r="N126" i="2" s="1"/>
  <c r="N91" i="2" s="1"/>
  <c r="N127" i="2"/>
  <c r="BE127" i="2" s="1"/>
  <c r="BI124" i="2"/>
  <c r="BH124" i="2"/>
  <c r="BG124" i="2"/>
  <c r="BF124" i="2"/>
  <c r="AA124" i="2"/>
  <c r="Y124" i="2"/>
  <c r="W124" i="2"/>
  <c r="BK124" i="2"/>
  <c r="N124" i="2"/>
  <c r="BE124" i="2" s="1"/>
  <c r="BI122" i="2"/>
  <c r="BH122" i="2"/>
  <c r="BG122" i="2"/>
  <c r="BF122" i="2"/>
  <c r="AA122" i="2"/>
  <c r="AA121" i="2"/>
  <c r="AA120" i="2" s="1"/>
  <c r="AA119" i="2" s="1"/>
  <c r="Y122" i="2"/>
  <c r="Y121" i="2"/>
  <c r="Y120" i="2" s="1"/>
  <c r="Y119" i="2" s="1"/>
  <c r="W122" i="2"/>
  <c r="W121" i="2"/>
  <c r="W120" i="2" s="1"/>
  <c r="W119" i="2" s="1"/>
  <c r="AU88" i="1" s="1"/>
  <c r="AU87" i="1" s="1"/>
  <c r="BK122" i="2"/>
  <c r="BK121" i="2" s="1"/>
  <c r="N122" i="2"/>
  <c r="BE122" i="2" s="1"/>
  <c r="F113" i="2"/>
  <c r="F111" i="2"/>
  <c r="M28" i="2"/>
  <c r="AS88" i="1"/>
  <c r="F81" i="2"/>
  <c r="F79" i="2"/>
  <c r="O21" i="2"/>
  <c r="E21" i="2"/>
  <c r="M116" i="2" s="1"/>
  <c r="O20" i="2"/>
  <c r="O18" i="2"/>
  <c r="E18" i="2"/>
  <c r="M115" i="2" s="1"/>
  <c r="O17" i="2"/>
  <c r="O15" i="2"/>
  <c r="E15" i="2"/>
  <c r="F116" i="2" s="1"/>
  <c r="F84" i="2"/>
  <c r="O14" i="2"/>
  <c r="O12" i="2"/>
  <c r="E12" i="2"/>
  <c r="F83" i="2" s="1"/>
  <c r="O11" i="2"/>
  <c r="O9" i="2"/>
  <c r="M81" i="2" s="1"/>
  <c r="F6" i="2"/>
  <c r="F78" i="2" s="1"/>
  <c r="AS87" i="1"/>
  <c r="AM83" i="1"/>
  <c r="L83" i="1"/>
  <c r="AM82" i="1"/>
  <c r="L82" i="1"/>
  <c r="AM80" i="1"/>
  <c r="L80" i="1"/>
  <c r="L78" i="1"/>
  <c r="L77" i="1"/>
  <c r="BK144" i="2" l="1"/>
  <c r="N144" i="2" s="1"/>
  <c r="N96" i="2" s="1"/>
  <c r="BK136" i="2"/>
  <c r="N136" i="2" s="1"/>
  <c r="N93" i="2" s="1"/>
  <c r="H36" i="2"/>
  <c r="BD88" i="1" s="1"/>
  <c r="BD87" i="1" s="1"/>
  <c r="W35" i="1" s="1"/>
  <c r="H34" i="2"/>
  <c r="BB88" i="1" s="1"/>
  <c r="BB87" i="1" s="1"/>
  <c r="W33" i="1" s="1"/>
  <c r="BK129" i="2"/>
  <c r="N129" i="2" s="1"/>
  <c r="N92" i="2" s="1"/>
  <c r="H35" i="2"/>
  <c r="BC88" i="1" s="1"/>
  <c r="BC87" i="1" s="1"/>
  <c r="W34" i="1" s="1"/>
  <c r="H33" i="2"/>
  <c r="BA88" i="1" s="1"/>
  <c r="BA87" i="1" s="1"/>
  <c r="W32" i="1" s="1"/>
  <c r="F110" i="2"/>
  <c r="M32" i="2"/>
  <c r="AV88" i="1" s="1"/>
  <c r="H32" i="2"/>
  <c r="AZ88" i="1" s="1"/>
  <c r="AZ87" i="1" s="1"/>
  <c r="W31" i="1" s="1"/>
  <c r="BK143" i="2"/>
  <c r="N143" i="2" s="1"/>
  <c r="N95" i="2" s="1"/>
  <c r="N121" i="2"/>
  <c r="N90" i="2" s="1"/>
  <c r="BK120" i="2"/>
  <c r="M113" i="2"/>
  <c r="F115" i="2"/>
  <c r="M83" i="2"/>
  <c r="M33" i="2"/>
  <c r="AW88" i="1" s="1"/>
  <c r="M84" i="2"/>
  <c r="AX87" i="1" l="1"/>
  <c r="AW87" i="1"/>
  <c r="AK32" i="1" s="1"/>
  <c r="AY87" i="1"/>
  <c r="AV87" i="1"/>
  <c r="AK31" i="1" s="1"/>
  <c r="BK119" i="2"/>
  <c r="N119" i="2" s="1"/>
  <c r="N88" i="2" s="1"/>
  <c r="N120" i="2"/>
  <c r="N89" i="2" s="1"/>
  <c r="AT88" i="1"/>
  <c r="AT87" i="1" l="1"/>
  <c r="M27" i="2"/>
  <c r="M30" i="2" s="1"/>
  <c r="L102" i="2"/>
  <c r="AG88" i="1" l="1"/>
  <c r="L38" i="2"/>
  <c r="AG87" i="1" l="1"/>
  <c r="AK26" i="1" s="1"/>
  <c r="AK29" i="1" s="1"/>
  <c r="AK37" i="1" s="1"/>
  <c r="AN88" i="1"/>
  <c r="AN87" i="1" l="1"/>
  <c r="AN92" i="1" s="1"/>
  <c r="AG92" i="1"/>
</calcChain>
</file>

<file path=xl/sharedStrings.xml><?xml version="1.0" encoding="utf-8"?>
<sst xmlns="http://schemas.openxmlformats.org/spreadsheetml/2006/main" count="650" uniqueCount="219">
  <si>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</si>
  <si>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</si>
  <si>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</si>
  <si>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</si>
  <si>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</si>
  <si>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</si>
  <si>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</si>
  <si>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</si>
  <si>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</si>
  <si>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</si>
  <si>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</si>
  <si>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</si>
  <si>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</si>
  <si>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</si>
  <si>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</si>
  <si>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</si>
  <si>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Stavba:</t>
  </si>
  <si>
    <t>JKSO:</t>
  </si>
  <si>
    <t>CC-CZ:</t>
  </si>
  <si>
    <t>Místo:</t>
  </si>
  <si>
    <t xml:space="preserve"> </t>
  </si>
  <si>
    <t>Datum:</t>
  </si>
  <si>
    <t>Objednatel:</t>
  </si>
  <si>
    <t>IČ: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</si>
  <si>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</si>
  <si>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</si>
  <si>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</si>
  <si>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</si>
  <si>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</si>
  <si>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</si>
  <si>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</si>
  <si>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</si>
  <si>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</si>
  <si>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</si>
  <si>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</si>
  <si>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</si>
  <si>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</si>
  <si>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</si>
  <si>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</si>
  <si>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</si>
  <si>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</si>
  <si>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</si>
  <si>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</si>
  <si>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</si>
  <si>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</si>
  <si>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</si>
  <si>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</si>
  <si>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</si>
  <si>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</si>
  <si>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</si>
  <si>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</si>
  <si>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</si>
  <si>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</si>
  <si>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</si>
  <si>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</si>
  <si>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</si>
  <si>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</si>
  <si>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</si>
  <si>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</si>
  <si>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</si>
  <si>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</si>
  <si>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</si>
  <si>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</si>
  <si>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</si>
  <si>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</si>
  <si>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</si>
  <si>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</si>
  <si>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</si>
  <si>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</si>
  <si>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</si>
  <si>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</si>
  <si>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</si>
  <si>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{5cd21750-2d5d-489b-b2e3-4982d8ff8374}</t>
  </si>
  <si>
    <t>{00000000-0000-0000-0000-000000000000}</t>
  </si>
  <si>
    <t>/</t>
  </si>
  <si>
    <t>01</t>
  </si>
  <si>
    <t>Stavební část</t>
  </si>
  <si>
    <t>1</t>
  </si>
  <si>
    <t>{9978f897-5647-4447-ae89-52c61a031d5e}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</si>
  <si>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</si>
  <si>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</si>
  <si>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</si>
  <si>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</si>
  <si>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</si>
  <si>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</si>
  <si>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</si>
  <si>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</si>
  <si>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</si>
  <si>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</si>
  <si>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</si>
  <si>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</si>
  <si>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01 - Stavební část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</si>
  <si>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</si>
  <si>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</si>
  <si>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</si>
  <si>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</si>
  <si>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</si>
  <si>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</si>
  <si>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</si>
  <si>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</si>
  <si>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</si>
  <si>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</si>
  <si>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</si>
  <si>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</si>
  <si>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</si>
  <si>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</si>
  <si>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</si>
  <si>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767 - Konstrukce zámečnické</t>
  </si>
  <si>
    <t xml:space="preserve">    784 - Dokončovací práce - malby a tapety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</si>
  <si>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</si>
  <si>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</si>
  <si>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</si>
  <si>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</si>
  <si>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</si>
  <si>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</si>
  <si>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</si>
  <si>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</si>
  <si>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</si>
  <si>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</si>
  <si>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</si>
  <si>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</si>
  <si>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</si>
  <si>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</si>
  <si>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</si>
  <si>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</si>
  <si>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</si>
  <si>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317941123</t>
  </si>
  <si>
    <t>Osazování ocelových válcovaných nosníků na zdivu I, IE, U, UE nebo L do č 22</t>
  </si>
  <si>
    <t>t</t>
  </si>
  <si>
    <t>4</t>
  </si>
  <si>
    <t>-26483888</t>
  </si>
  <si>
    <t>"Ič.20" 6,24*26,2/1000*2</t>
  </si>
  <si>
    <t>VV</t>
  </si>
  <si>
    <t>M</t>
  </si>
  <si>
    <t>130107220</t>
  </si>
  <si>
    <t>ocel profilová IPN, v jakosti 11 375, h=200 mm</t>
  </si>
  <si>
    <t>8</t>
  </si>
  <si>
    <t>646227449</t>
  </si>
  <si>
    <t>6,24*26,2/1000*2*1,08</t>
  </si>
  <si>
    <t>3</t>
  </si>
  <si>
    <t>413232221</t>
  </si>
  <si>
    <t>Zazdívka zhlaví válcovaných nosníků v do 300 mm</t>
  </si>
  <si>
    <t>kus</t>
  </si>
  <si>
    <t>1844658056</t>
  </si>
  <si>
    <t>"Ič.20" 4</t>
  </si>
  <si>
    <t>96000-001</t>
  </si>
  <si>
    <t>Přesun minerální izolace (2x100mm) o 5 m a uložení vedle místa stavby</t>
  </si>
  <si>
    <t>hod</t>
  </si>
  <si>
    <t>1479726682</t>
  </si>
  <si>
    <t>5</t>
  </si>
  <si>
    <t>96000-002</t>
  </si>
  <si>
    <t>Navrácení minerální izolace (2x100mm) o 5 m na původní místo</t>
  </si>
  <si>
    <t>1547204472</t>
  </si>
  <si>
    <t>6</t>
  </si>
  <si>
    <t>968072455</t>
  </si>
  <si>
    <t>Vybourání kovových dveřních zárubní pl do 2 m2</t>
  </si>
  <si>
    <t>m2</t>
  </si>
  <si>
    <t>-749988334</t>
  </si>
  <si>
    <t>0,9*2</t>
  </si>
  <si>
    <t>7</t>
  </si>
  <si>
    <t>973031324</t>
  </si>
  <si>
    <t>Vysekání kapes ve zdivu cihelném na MV nebo MVC pl do 0,10 m2 hl do 150 mm</t>
  </si>
  <si>
    <t>1531976041</t>
  </si>
  <si>
    <t>"pro Ič.20" 4</t>
  </si>
  <si>
    <t>997013113</t>
  </si>
  <si>
    <t>Vnitrostaveništní doprava suti a vybouraných hmot pro budovy v do 12 m s použitím mechanizace</t>
  </si>
  <si>
    <t>590658594</t>
  </si>
  <si>
    <t>9</t>
  </si>
  <si>
    <t>997013501</t>
  </si>
  <si>
    <t>Odvoz suti a vybouraných hmot na skládku nebo meziskládku do 1 km se složením</t>
  </si>
  <si>
    <t>-918246923</t>
  </si>
  <si>
    <t>10</t>
  </si>
  <si>
    <t>997013509</t>
  </si>
  <si>
    <t>Příplatek k odvozu suti a vybouraných hmot na skládku ZKD 1 km přes 1 km</t>
  </si>
  <si>
    <t>-810501565</t>
  </si>
  <si>
    <t>11</t>
  </si>
  <si>
    <t>997013831</t>
  </si>
  <si>
    <t>Poplatek za uložení stavebního směsného odpadu na skládce (skládkovné)</t>
  </si>
  <si>
    <t>390787781</t>
  </si>
  <si>
    <t>12</t>
  </si>
  <si>
    <t>998018001</t>
  </si>
  <si>
    <t>Přesun hmot ruční pro budovy v do 6 m</t>
  </si>
  <si>
    <t>-69432727</t>
  </si>
  <si>
    <t>13</t>
  </si>
  <si>
    <t>763111326</t>
  </si>
  <si>
    <t>SDK příčka tl 125 mm profil CW+UW 100 desky 1xDF 12,5 TI 80 mm REI 15 min</t>
  </si>
  <si>
    <t>16</t>
  </si>
  <si>
    <t>-1697511061</t>
  </si>
  <si>
    <t>14</t>
  </si>
  <si>
    <t>763133131</t>
  </si>
  <si>
    <t>SDK požární strop profil UA 50 desky 4xDF 12,5 TI 40 mm REI 15min</t>
  </si>
  <si>
    <t>-1651421563</t>
  </si>
  <si>
    <t>998763100</t>
  </si>
  <si>
    <t>Přesun hmot tonážní pro dřevostavby v objektech v do 6 m</t>
  </si>
  <si>
    <t>-967667915</t>
  </si>
  <si>
    <t>76700-001</t>
  </si>
  <si>
    <t>M+D ocel.pochůzího pororoštu na ocel. nosníky, vč. kotvení a povrchové úpravy</t>
  </si>
  <si>
    <t>-1622875325</t>
  </si>
  <si>
    <t>3*3,6</t>
  </si>
  <si>
    <t>17</t>
  </si>
  <si>
    <t>76700-002</t>
  </si>
  <si>
    <t>M+D ocelová konstrukce, vč. kotvení a povrchové úpravy</t>
  </si>
  <si>
    <t>kg</t>
  </si>
  <si>
    <t>1318623595</t>
  </si>
  <si>
    <t>18</t>
  </si>
  <si>
    <t>76700-003</t>
  </si>
  <si>
    <t>M+D ocelové dveře 900/1970, vč. zárubně, kování, FAB a povrchové úpravy, kompletní dodávka</t>
  </si>
  <si>
    <t>-1186245750</t>
  </si>
  <si>
    <t>19</t>
  </si>
  <si>
    <t>767691822</t>
  </si>
  <si>
    <t>Vyvěšení nebo zavěšení kovových křídel dveří do 2 m2</t>
  </si>
  <si>
    <t>-1203437732</t>
  </si>
  <si>
    <t>20</t>
  </si>
  <si>
    <t>784221101</t>
  </si>
  <si>
    <t>Dvojnásobné bílé malby  ze směsí za sucha dobře otěruvzdorných v místnostech do 3,80 m</t>
  </si>
  <si>
    <t>2039644682</t>
  </si>
  <si>
    <t>"na SDK" 11+16*2</t>
  </si>
  <si>
    <t>HFVE AG FOIL, Břeclav, Bratislavská 3082, 690 02</t>
  </si>
  <si>
    <t>Archstyl003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</si>
</sst>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3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  <xf numFmtId="4" fontId="23" fillId="0" borderId="0" xfId="0" applyNumberFormat="1" applyFont="1" applyBorder="1" applyAlignment="1">
      <alignment vertical="center"/>
    </xf>
    <xf numFmtId="4" fontId="23" fillId="5" borderId="0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17" fillId="0" borderId="7" xfId="0" applyNumberFormat="1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righ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4" fontId="3" fillId="4" borderId="9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2" fillId="2" borderId="0" xfId="1" applyFont="1" applyFill="1" applyAlignment="1" applyProtection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5" fillId="0" borderId="0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33" fillId="0" borderId="25" xfId="0" applyFont="1" applyBorder="1" applyAlignment="1" applyProtection="1">
      <alignment horizontal="left" vertical="center" wrapText="1"/>
      <protection locked="0"/>
    </xf>
    <xf numFmtId="4" fontId="33" fillId="0" borderId="25" xfId="0" applyNumberFormat="1" applyFont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3" fillId="4" borderId="10" xfId="0" applyNumberFormat="1" applyFont="1" applyFill="1" applyBorder="1" applyAlignment="1">
      <alignment vertical="center"/>
    </xf>
    <xf numFmtId="0" fontId="13" fillId="0" borderId="20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3"/>
  <sheetViews>
    <sheetView showGridLines="0" tabSelected="1" workbookViewId="0">
      <pane ySplit="1" topLeftCell="A53" activePane="bottomLeft" state="frozen"/>
      <selection pane="bottomLeft" activeCell="BE78" sqref="BE78"/>
    </sheetView>
  </sheetViews>
  <sheetFormatPr defaultRowHeight="13.5"/>
  <cols>
    <col min="1" max="1" width="7.1640625" customWidth="1"/>
    <col min="2" max="2" width="1.5" customWidth="1"/>
    <col min="3" max="3" width="3.5" customWidth="1"/>
    <col min="4" max="33" width="2.1640625" customWidth="1"/>
    <col min="34" max="34" width="2.83203125" customWidth="1"/>
    <col min="35" max="37" width="2.1640625" customWidth="1"/>
    <col min="38" max="38" width="7.1640625" customWidth="1"/>
    <col min="39" max="39" width="2.83203125" customWidth="1"/>
    <col min="40" max="40" width="11.5" customWidth="1"/>
    <col min="41" max="41" width="6.5" customWidth="1"/>
    <col min="42" max="42" width="3.5" customWidth="1"/>
    <col min="43" max="43" width="1.5" customWidth="1"/>
    <col min="44" max="44" width="11.6640625" customWidth="1"/>
    <col min="45" max="46" width="22.1640625" hidden="1" customWidth="1"/>
    <col min="47" max="47" width="21.5" hidden="1" customWidth="1"/>
    <col min="48" max="52" width="18.5" hidden="1" customWidth="1"/>
    <col min="53" max="53" width="16.5" hidden="1" customWidth="1"/>
    <col min="54" max="54" width="21.5" hidden="1" customWidth="1"/>
    <col min="55" max="56" width="16.5" hidden="1" customWidth="1"/>
    <col min="57" max="57" width="57" customWidth="1"/>
    <col min="71" max="89" width="9.16406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6</v>
      </c>
    </row>
    <row r="2" spans="1:73" ht="36.950000000000003" customHeight="1">
      <c r="C2" s="227" t="s">
        <v>7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R2" s="162" t="s">
        <v>8</v>
      </c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S2" s="19" t="s">
        <v>9</v>
      </c>
      <c r="BT2" s="19" t="s">
        <v>10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9</v>
      </c>
      <c r="BT3" s="19" t="s">
        <v>11</v>
      </c>
    </row>
    <row r="4" spans="1:73" ht="36.950000000000003" customHeight="1">
      <c r="B4" s="23"/>
      <c r="C4" s="181" t="s">
        <v>12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189" t="s">
        <v>218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25"/>
      <c r="AQ5" s="24"/>
      <c r="BS5" s="19" t="s">
        <v>9</v>
      </c>
    </row>
    <row r="6" spans="1:73" ht="36.950000000000003" customHeight="1">
      <c r="B6" s="23"/>
      <c r="C6" s="25"/>
      <c r="D6" s="28" t="s">
        <v>16</v>
      </c>
      <c r="E6" s="25"/>
      <c r="F6" s="25"/>
      <c r="G6" s="25"/>
      <c r="H6" s="25"/>
      <c r="I6" s="25"/>
      <c r="J6" s="25"/>
      <c r="K6" s="190" t="s">
        <v>217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25"/>
      <c r="AQ6" s="24"/>
      <c r="BS6" s="19" t="s">
        <v>9</v>
      </c>
    </row>
    <row r="7" spans="1:73" ht="14.45" customHeight="1">
      <c r="B7" s="23"/>
      <c r="C7" s="25"/>
      <c r="D7" s="29" t="s">
        <v>17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18</v>
      </c>
      <c r="AL7" s="25"/>
      <c r="AM7" s="25"/>
      <c r="AN7" s="27" t="s">
        <v>5</v>
      </c>
      <c r="AO7" s="25"/>
      <c r="AP7" s="25"/>
      <c r="AQ7" s="24"/>
      <c r="BS7" s="19" t="s">
        <v>9</v>
      </c>
    </row>
    <row r="8" spans="1:73" ht="14.45" customHeight="1">
      <c r="B8" s="23"/>
      <c r="C8" s="25"/>
      <c r="D8" s="29" t="s">
        <v>19</v>
      </c>
      <c r="E8" s="25"/>
      <c r="F8" s="25"/>
      <c r="G8" s="25"/>
      <c r="H8" s="25"/>
      <c r="I8" s="25"/>
      <c r="J8" s="25"/>
      <c r="K8" s="27" t="s">
        <v>20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21</v>
      </c>
      <c r="AL8" s="25"/>
      <c r="AM8" s="25"/>
      <c r="AN8" s="159">
        <v>43010</v>
      </c>
      <c r="AO8" s="25"/>
      <c r="AP8" s="25"/>
      <c r="AQ8" s="24"/>
      <c r="BS8" s="19" t="s">
        <v>9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9</v>
      </c>
    </row>
    <row r="10" spans="1:73" ht="14.45" customHeight="1">
      <c r="B10" s="23"/>
      <c r="C10" s="25"/>
      <c r="D10" s="29" t="s">
        <v>22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23</v>
      </c>
      <c r="AL10" s="25"/>
      <c r="AM10" s="25"/>
      <c r="AN10" s="27" t="s">
        <v>5</v>
      </c>
      <c r="AO10" s="25"/>
      <c r="AP10" s="25"/>
      <c r="AQ10" s="24"/>
      <c r="BS10" s="19" t="s">
        <v>9</v>
      </c>
    </row>
    <row r="11" spans="1:73" ht="18.399999999999999" customHeight="1">
      <c r="B11" s="23"/>
      <c r="C11" s="25"/>
      <c r="D11" s="25"/>
      <c r="E11" s="27" t="s">
        <v>20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24</v>
      </c>
      <c r="AL11" s="25"/>
      <c r="AM11" s="25"/>
      <c r="AN11" s="27" t="s">
        <v>5</v>
      </c>
      <c r="AO11" s="25"/>
      <c r="AP11" s="25"/>
      <c r="AQ11" s="24"/>
      <c r="BS11" s="19" t="s">
        <v>9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9</v>
      </c>
    </row>
    <row r="13" spans="1:73" ht="14.45" customHeight="1">
      <c r="B13" s="23"/>
      <c r="C13" s="25"/>
      <c r="D13" s="29" t="s">
        <v>25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23</v>
      </c>
      <c r="AL13" s="25"/>
      <c r="AM13" s="25"/>
      <c r="AN13" s="27" t="s">
        <v>5</v>
      </c>
      <c r="AO13" s="25"/>
      <c r="AP13" s="25"/>
      <c r="AQ13" s="24"/>
      <c r="BS13" s="19" t="s">
        <v>9</v>
      </c>
    </row>
    <row r="14" spans="1:73" ht="15">
      <c r="B14" s="23"/>
      <c r="C14" s="25"/>
      <c r="D14" s="25"/>
      <c r="E14" s="27" t="s">
        <v>20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24</v>
      </c>
      <c r="AL14" s="25"/>
      <c r="AM14" s="25"/>
      <c r="AN14" s="27" t="s">
        <v>5</v>
      </c>
      <c r="AO14" s="25"/>
      <c r="AP14" s="25"/>
      <c r="AQ14" s="24"/>
      <c r="BS14" s="19" t="s">
        <v>9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26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23</v>
      </c>
      <c r="AL16" s="25"/>
      <c r="AM16" s="25"/>
      <c r="AN16" s="27" t="s">
        <v>5</v>
      </c>
      <c r="AO16" s="25"/>
      <c r="AP16" s="25"/>
      <c r="AQ16" s="24"/>
      <c r="BS16" s="19" t="s">
        <v>6</v>
      </c>
    </row>
    <row r="17" spans="2:71" ht="18.399999999999999" customHeight="1">
      <c r="B17" s="23"/>
      <c r="C17" s="25"/>
      <c r="D17" s="25"/>
      <c r="E17" s="27" t="s">
        <v>20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24</v>
      </c>
      <c r="AL17" s="25"/>
      <c r="AM17" s="25"/>
      <c r="AN17" s="27" t="s">
        <v>5</v>
      </c>
      <c r="AO17" s="25"/>
      <c r="AP17" s="25"/>
      <c r="AQ17" s="24"/>
      <c r="BS17" s="19" t="s">
        <v>27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9</v>
      </c>
    </row>
    <row r="19" spans="2:71" ht="14.45" customHeight="1">
      <c r="B19" s="23"/>
      <c r="C19" s="25"/>
      <c r="D19" s="29" t="s">
        <v>28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23</v>
      </c>
      <c r="AL19" s="25"/>
      <c r="AM19" s="25"/>
      <c r="AN19" s="27" t="s">
        <v>5</v>
      </c>
      <c r="AO19" s="25"/>
      <c r="AP19" s="25"/>
      <c r="AQ19" s="24"/>
      <c r="BS19" s="19" t="s">
        <v>9</v>
      </c>
    </row>
    <row r="20" spans="2:71" ht="18.399999999999999" customHeight="1">
      <c r="B20" s="23"/>
      <c r="C20" s="25"/>
      <c r="D20" s="25"/>
      <c r="E20" s="27" t="s">
        <v>20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24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29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4.45" customHeight="1">
      <c r="B23" s="23"/>
      <c r="C23" s="25"/>
      <c r="D23" s="25"/>
      <c r="E23" s="191" t="s">
        <v>5</v>
      </c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30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66">
        <f>ROUND(AG87,2)</f>
        <v>0</v>
      </c>
      <c r="AL26" s="166"/>
      <c r="AM26" s="166"/>
      <c r="AN26" s="166"/>
      <c r="AO26" s="166"/>
      <c r="AP26" s="25"/>
      <c r="AQ26" s="24"/>
    </row>
    <row r="27" spans="2:71" ht="14.45" customHeight="1">
      <c r="B27" s="23"/>
      <c r="C27" s="25"/>
      <c r="D27" s="31" t="s">
        <v>31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66">
        <f>ROUND(AG90,2)</f>
        <v>0</v>
      </c>
      <c r="AL27" s="166"/>
      <c r="AM27" s="166"/>
      <c r="AN27" s="166"/>
      <c r="AO27" s="166"/>
      <c r="AP27" s="25"/>
      <c r="AQ27" s="24"/>
    </row>
    <row r="28" spans="2:71" s="1" customFormat="1" ht="6.95" customHeight="1"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4"/>
    </row>
    <row r="29" spans="2:71" s="1" customFormat="1" ht="25.9" customHeight="1">
      <c r="B29" s="32"/>
      <c r="C29" s="33"/>
      <c r="D29" s="35" t="s">
        <v>32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167">
        <f>ROUND(AK26+AK27,2)</f>
        <v>0</v>
      </c>
      <c r="AL29" s="167"/>
      <c r="AM29" s="167"/>
      <c r="AN29" s="167"/>
      <c r="AO29" s="167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2" customFormat="1" ht="14.45" customHeight="1">
      <c r="B31" s="37"/>
      <c r="C31" s="38"/>
      <c r="D31" s="39" t="s">
        <v>33</v>
      </c>
      <c r="E31" s="38"/>
      <c r="F31" s="39" t="s">
        <v>34</v>
      </c>
      <c r="G31" s="38"/>
      <c r="H31" s="38"/>
      <c r="I31" s="38"/>
      <c r="J31" s="38"/>
      <c r="K31" s="38"/>
      <c r="L31" s="185">
        <v>0.21</v>
      </c>
      <c r="M31" s="185"/>
      <c r="N31" s="185"/>
      <c r="O31" s="185"/>
      <c r="P31" s="38"/>
      <c r="Q31" s="38"/>
      <c r="R31" s="38"/>
      <c r="S31" s="38"/>
      <c r="T31" s="41" t="s">
        <v>35</v>
      </c>
      <c r="U31" s="38"/>
      <c r="V31" s="38"/>
      <c r="W31" s="186">
        <f>ROUND(AZ87+SUM(CD91),2)</f>
        <v>0</v>
      </c>
      <c r="X31" s="186"/>
      <c r="Y31" s="186"/>
      <c r="Z31" s="186"/>
      <c r="AA31" s="186"/>
      <c r="AB31" s="186"/>
      <c r="AC31" s="186"/>
      <c r="AD31" s="186"/>
      <c r="AE31" s="186"/>
      <c r="AF31" s="38"/>
      <c r="AG31" s="38"/>
      <c r="AH31" s="38"/>
      <c r="AI31" s="38"/>
      <c r="AJ31" s="38"/>
      <c r="AK31" s="186">
        <f>ROUND(AV87+SUM(BY91),2)</f>
        <v>0</v>
      </c>
      <c r="AL31" s="186"/>
      <c r="AM31" s="186"/>
      <c r="AN31" s="186"/>
      <c r="AO31" s="186"/>
      <c r="AP31" s="38"/>
      <c r="AQ31" s="42"/>
    </row>
    <row r="32" spans="2:71" s="2" customFormat="1" ht="14.45" customHeight="1">
      <c r="B32" s="37"/>
      <c r="C32" s="38"/>
      <c r="D32" s="38"/>
      <c r="E32" s="38"/>
      <c r="F32" s="39" t="s">
        <v>36</v>
      </c>
      <c r="G32" s="38"/>
      <c r="H32" s="38"/>
      <c r="I32" s="38"/>
      <c r="J32" s="38"/>
      <c r="K32" s="38"/>
      <c r="L32" s="185">
        <v>0.15</v>
      </c>
      <c r="M32" s="185"/>
      <c r="N32" s="185"/>
      <c r="O32" s="185"/>
      <c r="P32" s="38"/>
      <c r="Q32" s="38"/>
      <c r="R32" s="38"/>
      <c r="S32" s="38"/>
      <c r="T32" s="41" t="s">
        <v>35</v>
      </c>
      <c r="U32" s="38"/>
      <c r="V32" s="38"/>
      <c r="W32" s="186">
        <f>ROUND(BA87+SUM(CE91),2)</f>
        <v>0</v>
      </c>
      <c r="X32" s="186"/>
      <c r="Y32" s="186"/>
      <c r="Z32" s="186"/>
      <c r="AA32" s="186"/>
      <c r="AB32" s="186"/>
      <c r="AC32" s="186"/>
      <c r="AD32" s="186"/>
      <c r="AE32" s="186"/>
      <c r="AF32" s="38"/>
      <c r="AG32" s="38"/>
      <c r="AH32" s="38"/>
      <c r="AI32" s="38"/>
      <c r="AJ32" s="38"/>
      <c r="AK32" s="186">
        <f>ROUND(AW87+SUM(BZ91),2)</f>
        <v>0</v>
      </c>
      <c r="AL32" s="186"/>
      <c r="AM32" s="186"/>
      <c r="AN32" s="186"/>
      <c r="AO32" s="186"/>
      <c r="AP32" s="38"/>
      <c r="AQ32" s="42"/>
    </row>
    <row r="33" spans="2:43" s="2" customFormat="1" ht="14.45" hidden="1" customHeight="1">
      <c r="B33" s="37"/>
      <c r="C33" s="38"/>
      <c r="D33" s="38"/>
      <c r="E33" s="38"/>
      <c r="F33" s="39" t="s">
        <v>37</v>
      </c>
      <c r="G33" s="38"/>
      <c r="H33" s="38"/>
      <c r="I33" s="38"/>
      <c r="J33" s="38"/>
      <c r="K33" s="38"/>
      <c r="L33" s="185">
        <v>0.21</v>
      </c>
      <c r="M33" s="185"/>
      <c r="N33" s="185"/>
      <c r="O33" s="185"/>
      <c r="P33" s="38"/>
      <c r="Q33" s="38"/>
      <c r="R33" s="38"/>
      <c r="S33" s="38"/>
      <c r="T33" s="41" t="s">
        <v>35</v>
      </c>
      <c r="U33" s="38"/>
      <c r="V33" s="38"/>
      <c r="W33" s="186">
        <f>ROUND(BB87+SUM(CF91),2)</f>
        <v>0</v>
      </c>
      <c r="X33" s="186"/>
      <c r="Y33" s="186"/>
      <c r="Z33" s="186"/>
      <c r="AA33" s="186"/>
      <c r="AB33" s="186"/>
      <c r="AC33" s="186"/>
      <c r="AD33" s="186"/>
      <c r="AE33" s="186"/>
      <c r="AF33" s="38"/>
      <c r="AG33" s="38"/>
      <c r="AH33" s="38"/>
      <c r="AI33" s="38"/>
      <c r="AJ33" s="38"/>
      <c r="AK33" s="186">
        <v>0</v>
      </c>
      <c r="AL33" s="186"/>
      <c r="AM33" s="186"/>
      <c r="AN33" s="186"/>
      <c r="AO33" s="186"/>
      <c r="AP33" s="38"/>
      <c r="AQ33" s="42"/>
    </row>
    <row r="34" spans="2:43" s="2" customFormat="1" ht="14.45" hidden="1" customHeight="1">
      <c r="B34" s="37"/>
      <c r="C34" s="38"/>
      <c r="D34" s="38"/>
      <c r="E34" s="38"/>
      <c r="F34" s="39" t="s">
        <v>38</v>
      </c>
      <c r="G34" s="38"/>
      <c r="H34" s="38"/>
      <c r="I34" s="38"/>
      <c r="J34" s="38"/>
      <c r="K34" s="38"/>
      <c r="L34" s="185">
        <v>0.15</v>
      </c>
      <c r="M34" s="185"/>
      <c r="N34" s="185"/>
      <c r="O34" s="185"/>
      <c r="P34" s="38"/>
      <c r="Q34" s="38"/>
      <c r="R34" s="38"/>
      <c r="S34" s="38"/>
      <c r="T34" s="41" t="s">
        <v>35</v>
      </c>
      <c r="U34" s="38"/>
      <c r="V34" s="38"/>
      <c r="W34" s="186">
        <f>ROUND(BC87+SUM(CG91),2)</f>
        <v>0</v>
      </c>
      <c r="X34" s="186"/>
      <c r="Y34" s="186"/>
      <c r="Z34" s="186"/>
      <c r="AA34" s="186"/>
      <c r="AB34" s="186"/>
      <c r="AC34" s="186"/>
      <c r="AD34" s="186"/>
      <c r="AE34" s="186"/>
      <c r="AF34" s="38"/>
      <c r="AG34" s="38"/>
      <c r="AH34" s="38"/>
      <c r="AI34" s="38"/>
      <c r="AJ34" s="38"/>
      <c r="AK34" s="186">
        <v>0</v>
      </c>
      <c r="AL34" s="186"/>
      <c r="AM34" s="186"/>
      <c r="AN34" s="186"/>
      <c r="AO34" s="186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39</v>
      </c>
      <c r="G35" s="38"/>
      <c r="H35" s="38"/>
      <c r="I35" s="38"/>
      <c r="J35" s="38"/>
      <c r="K35" s="38"/>
      <c r="L35" s="185">
        <v>0</v>
      </c>
      <c r="M35" s="185"/>
      <c r="N35" s="185"/>
      <c r="O35" s="185"/>
      <c r="P35" s="38"/>
      <c r="Q35" s="38"/>
      <c r="R35" s="38"/>
      <c r="S35" s="38"/>
      <c r="T35" s="41" t="s">
        <v>35</v>
      </c>
      <c r="U35" s="38"/>
      <c r="V35" s="38"/>
      <c r="W35" s="186">
        <f>ROUND(BD87+SUM(CH91),2)</f>
        <v>0</v>
      </c>
      <c r="X35" s="186"/>
      <c r="Y35" s="186"/>
      <c r="Z35" s="186"/>
      <c r="AA35" s="186"/>
      <c r="AB35" s="186"/>
      <c r="AC35" s="186"/>
      <c r="AD35" s="186"/>
      <c r="AE35" s="186"/>
      <c r="AF35" s="38"/>
      <c r="AG35" s="38"/>
      <c r="AH35" s="38"/>
      <c r="AI35" s="38"/>
      <c r="AJ35" s="38"/>
      <c r="AK35" s="186">
        <v>0</v>
      </c>
      <c r="AL35" s="186"/>
      <c r="AM35" s="186"/>
      <c r="AN35" s="186"/>
      <c r="AO35" s="186"/>
      <c r="AP35" s="38"/>
      <c r="AQ35" s="42"/>
    </row>
    <row r="36" spans="2:43" s="1" customFormat="1" ht="6.95" customHeight="1"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4"/>
    </row>
    <row r="37" spans="2:43" s="1" customFormat="1" ht="25.9" customHeight="1">
      <c r="B37" s="32"/>
      <c r="C37" s="43"/>
      <c r="D37" s="44" t="s">
        <v>40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6" t="s">
        <v>41</v>
      </c>
      <c r="U37" s="45"/>
      <c r="V37" s="45"/>
      <c r="W37" s="45"/>
      <c r="X37" s="179" t="s">
        <v>42</v>
      </c>
      <c r="Y37" s="179"/>
      <c r="Z37" s="179"/>
      <c r="AA37" s="179"/>
      <c r="AB37" s="179"/>
      <c r="AC37" s="45"/>
      <c r="AD37" s="45"/>
      <c r="AE37" s="45"/>
      <c r="AF37" s="45"/>
      <c r="AG37" s="45"/>
      <c r="AH37" s="45"/>
      <c r="AI37" s="45"/>
      <c r="AJ37" s="45"/>
      <c r="AK37" s="180">
        <f>SUM(AK29:AK35)</f>
        <v>0</v>
      </c>
      <c r="AL37" s="180"/>
      <c r="AM37" s="180"/>
      <c r="AN37" s="180"/>
      <c r="AO37" s="226"/>
      <c r="AP37" s="43"/>
      <c r="AQ37" s="34"/>
    </row>
    <row r="38" spans="2:43" s="1" customFormat="1" ht="14.4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>
      <c r="B39" s="2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4"/>
    </row>
    <row r="40" spans="2:43">
      <c r="B40" s="2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43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44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45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46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45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46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47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48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45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46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45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46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81" t="s">
        <v>49</v>
      </c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Archstyl003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16</v>
      </c>
      <c r="D78" s="67"/>
      <c r="E78" s="67"/>
      <c r="F78" s="67"/>
      <c r="G78" s="67"/>
      <c r="H78" s="67"/>
      <c r="I78" s="67"/>
      <c r="J78" s="67"/>
      <c r="K78" s="67"/>
      <c r="L78" s="183" t="str">
        <f>K6</f>
        <v>HFVE AG FOIL, Břeclav, Bratislavská 3082, 690 02</v>
      </c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  <c r="AH78" s="184"/>
      <c r="AI78" s="184"/>
      <c r="AJ78" s="184"/>
      <c r="AK78" s="184"/>
      <c r="AL78" s="184"/>
      <c r="AM78" s="184"/>
      <c r="AN78" s="184"/>
      <c r="AO78" s="184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19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 xml:space="preserve"> 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21</v>
      </c>
      <c r="AJ80" s="33"/>
      <c r="AK80" s="33"/>
      <c r="AL80" s="33"/>
      <c r="AM80" s="70">
        <f>IF(AN8= "","",AN8)</f>
        <v>43010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22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 xml:space="preserve"> 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26</v>
      </c>
      <c r="AJ82" s="33"/>
      <c r="AK82" s="33"/>
      <c r="AL82" s="33"/>
      <c r="AM82" s="174" t="str">
        <f>IF(E17="","",E17)</f>
        <v xml:space="preserve"> </v>
      </c>
      <c r="AN82" s="174"/>
      <c r="AO82" s="174"/>
      <c r="AP82" s="174"/>
      <c r="AQ82" s="34"/>
      <c r="AS82" s="170" t="s">
        <v>50</v>
      </c>
      <c r="AT82" s="171"/>
      <c r="AU82" s="48"/>
      <c r="AV82" s="48"/>
      <c r="AW82" s="48"/>
      <c r="AX82" s="48"/>
      <c r="AY82" s="48"/>
      <c r="AZ82" s="48"/>
      <c r="BA82" s="48"/>
      <c r="BB82" s="48"/>
      <c r="BC82" s="48"/>
      <c r="BD82" s="49"/>
    </row>
    <row r="83" spans="1:76" s="1" customFormat="1" ht="15">
      <c r="B83" s="32"/>
      <c r="C83" s="29" t="s">
        <v>25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 xml:space="preserve"> 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28</v>
      </c>
      <c r="AJ83" s="33"/>
      <c r="AK83" s="33"/>
      <c r="AL83" s="33"/>
      <c r="AM83" s="174" t="str">
        <f>IF(E20="","",E20)</f>
        <v xml:space="preserve"> </v>
      </c>
      <c r="AN83" s="174"/>
      <c r="AO83" s="174"/>
      <c r="AP83" s="174"/>
      <c r="AQ83" s="34"/>
      <c r="AS83" s="172"/>
      <c r="AT83" s="173"/>
      <c r="AU83" s="33"/>
      <c r="AV83" s="33"/>
      <c r="AW83" s="33"/>
      <c r="AX83" s="33"/>
      <c r="AY83" s="33"/>
      <c r="AZ83" s="33"/>
      <c r="BA83" s="33"/>
      <c r="BB83" s="33"/>
      <c r="BC83" s="33"/>
      <c r="BD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72"/>
      <c r="AT84" s="173"/>
      <c r="AU84" s="33"/>
      <c r="AV84" s="33"/>
      <c r="AW84" s="33"/>
      <c r="AX84" s="33"/>
      <c r="AY84" s="33"/>
      <c r="AZ84" s="33"/>
      <c r="BA84" s="33"/>
      <c r="BB84" s="33"/>
      <c r="BC84" s="33"/>
      <c r="BD84" s="71"/>
    </row>
    <row r="85" spans="1:76" s="1" customFormat="1" ht="29.25" customHeight="1">
      <c r="B85" s="32"/>
      <c r="C85" s="175" t="s">
        <v>51</v>
      </c>
      <c r="D85" s="176"/>
      <c r="E85" s="176"/>
      <c r="F85" s="176"/>
      <c r="G85" s="176"/>
      <c r="H85" s="72"/>
      <c r="I85" s="177" t="s">
        <v>52</v>
      </c>
      <c r="J85" s="176"/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  <c r="AE85" s="176"/>
      <c r="AF85" s="176"/>
      <c r="AG85" s="177" t="s">
        <v>53</v>
      </c>
      <c r="AH85" s="176"/>
      <c r="AI85" s="176"/>
      <c r="AJ85" s="176"/>
      <c r="AK85" s="176"/>
      <c r="AL85" s="176"/>
      <c r="AM85" s="176"/>
      <c r="AN85" s="177" t="s">
        <v>54</v>
      </c>
      <c r="AO85" s="176"/>
      <c r="AP85" s="178"/>
      <c r="AQ85" s="34"/>
      <c r="AS85" s="73" t="s">
        <v>55</v>
      </c>
      <c r="AT85" s="74" t="s">
        <v>56</v>
      </c>
      <c r="AU85" s="74" t="s">
        <v>57</v>
      </c>
      <c r="AV85" s="74" t="s">
        <v>58</v>
      </c>
      <c r="AW85" s="74" t="s">
        <v>59</v>
      </c>
      <c r="AX85" s="74" t="s">
        <v>60</v>
      </c>
      <c r="AY85" s="74" t="s">
        <v>61</v>
      </c>
      <c r="AZ85" s="74" t="s">
        <v>62</v>
      </c>
      <c r="BA85" s="74" t="s">
        <v>63</v>
      </c>
      <c r="BB85" s="74" t="s">
        <v>64</v>
      </c>
      <c r="BC85" s="74" t="s">
        <v>65</v>
      </c>
      <c r="BD85" s="75" t="s">
        <v>66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9"/>
    </row>
    <row r="87" spans="1:76" s="4" customFormat="1" ht="32.450000000000003" customHeight="1">
      <c r="B87" s="65"/>
      <c r="C87" s="77" t="s">
        <v>67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69">
        <f>ROUND(AG88,2)</f>
        <v>0</v>
      </c>
      <c r="AH87" s="169"/>
      <c r="AI87" s="169"/>
      <c r="AJ87" s="169"/>
      <c r="AK87" s="169"/>
      <c r="AL87" s="169"/>
      <c r="AM87" s="169"/>
      <c r="AN87" s="160">
        <f>SUM(AG87,AT87)</f>
        <v>0</v>
      </c>
      <c r="AO87" s="160"/>
      <c r="AP87" s="160"/>
      <c r="AQ87" s="68"/>
      <c r="AS87" s="79">
        <f>ROUND(AS88,2)</f>
        <v>0</v>
      </c>
      <c r="AT87" s="80">
        <f>ROUND(SUM(AV87:AW87),2)</f>
        <v>0</v>
      </c>
      <c r="AU87" s="81">
        <f>ROUND(AU88,5)</f>
        <v>79.747439999999997</v>
      </c>
      <c r="AV87" s="80">
        <f>ROUND(AZ87*L31,2)</f>
        <v>0</v>
      </c>
      <c r="AW87" s="80">
        <f>ROUND(BA87*L32,2)</f>
        <v>0</v>
      </c>
      <c r="AX87" s="80">
        <f>ROUND(BB87*L31,2)</f>
        <v>0</v>
      </c>
      <c r="AY87" s="80">
        <f>ROUND(BC87*L32,2)</f>
        <v>0</v>
      </c>
      <c r="AZ87" s="80">
        <f>ROUND(AZ88,2)</f>
        <v>0</v>
      </c>
      <c r="BA87" s="80">
        <f>ROUND(BA88,2)</f>
        <v>0</v>
      </c>
      <c r="BB87" s="80">
        <f>ROUND(BB88,2)</f>
        <v>0</v>
      </c>
      <c r="BC87" s="80">
        <f>ROUND(BC88,2)</f>
        <v>0</v>
      </c>
      <c r="BD87" s="82">
        <f>ROUND(BD88,2)</f>
        <v>0</v>
      </c>
      <c r="BS87" s="83" t="s">
        <v>68</v>
      </c>
      <c r="BT87" s="83" t="s">
        <v>69</v>
      </c>
      <c r="BU87" s="84" t="s">
        <v>70</v>
      </c>
      <c r="BV87" s="83" t="s">
        <v>71</v>
      </c>
      <c r="BW87" s="83" t="s">
        <v>72</v>
      </c>
      <c r="BX87" s="83" t="s">
        <v>73</v>
      </c>
    </row>
    <row r="88" spans="1:76" s="5" customFormat="1" ht="14.45" customHeight="1">
      <c r="A88" s="85" t="s">
        <v>74</v>
      </c>
      <c r="B88" s="86"/>
      <c r="C88" s="87"/>
      <c r="D88" s="168" t="s">
        <v>75</v>
      </c>
      <c r="E88" s="168"/>
      <c r="F88" s="168"/>
      <c r="G88" s="168"/>
      <c r="H88" s="168"/>
      <c r="I88" s="88"/>
      <c r="J88" s="168" t="s">
        <v>76</v>
      </c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4">
        <f>'01 - Stavební část'!M30</f>
        <v>0</v>
      </c>
      <c r="AH88" s="165"/>
      <c r="AI88" s="165"/>
      <c r="AJ88" s="165"/>
      <c r="AK88" s="165"/>
      <c r="AL88" s="165"/>
      <c r="AM88" s="165"/>
      <c r="AN88" s="164">
        <f>SUM(AG88,AT88)</f>
        <v>0</v>
      </c>
      <c r="AO88" s="165"/>
      <c r="AP88" s="165"/>
      <c r="AQ88" s="89"/>
      <c r="AS88" s="90">
        <f>'01 - Stavební část'!M28</f>
        <v>0</v>
      </c>
      <c r="AT88" s="91">
        <f>ROUND(SUM(AV88:AW88),2)</f>
        <v>0</v>
      </c>
      <c r="AU88" s="92">
        <f>'01 - Stavební část'!W119</f>
        <v>79.747444000000002</v>
      </c>
      <c r="AV88" s="91">
        <f>'01 - Stavební část'!M32</f>
        <v>0</v>
      </c>
      <c r="AW88" s="91">
        <f>'01 - Stavební část'!M33</f>
        <v>0</v>
      </c>
      <c r="AX88" s="91">
        <f>'01 - Stavební část'!M34</f>
        <v>0</v>
      </c>
      <c r="AY88" s="91">
        <f>'01 - Stavební část'!M35</f>
        <v>0</v>
      </c>
      <c r="AZ88" s="91">
        <f>'01 - Stavební část'!H32</f>
        <v>0</v>
      </c>
      <c r="BA88" s="91">
        <f>'01 - Stavební část'!H33</f>
        <v>0</v>
      </c>
      <c r="BB88" s="91">
        <f>'01 - Stavební část'!H34</f>
        <v>0</v>
      </c>
      <c r="BC88" s="91">
        <f>'01 - Stavební část'!H35</f>
        <v>0</v>
      </c>
      <c r="BD88" s="93">
        <f>'01 - Stavební část'!H36</f>
        <v>0</v>
      </c>
      <c r="BT88" s="94" t="s">
        <v>77</v>
      </c>
      <c r="BV88" s="94" t="s">
        <v>71</v>
      </c>
      <c r="BW88" s="94" t="s">
        <v>78</v>
      </c>
      <c r="BX88" s="94" t="s">
        <v>72</v>
      </c>
    </row>
    <row r="89" spans="1:76">
      <c r="B89" s="23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4"/>
    </row>
    <row r="90" spans="1:76" s="1" customFormat="1" ht="30" customHeight="1">
      <c r="B90" s="32"/>
      <c r="C90" s="77" t="s">
        <v>79</v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160">
        <v>0</v>
      </c>
      <c r="AH90" s="160"/>
      <c r="AI90" s="160"/>
      <c r="AJ90" s="160"/>
      <c r="AK90" s="160"/>
      <c r="AL90" s="160"/>
      <c r="AM90" s="160"/>
      <c r="AN90" s="160">
        <v>0</v>
      </c>
      <c r="AO90" s="160"/>
      <c r="AP90" s="160"/>
      <c r="AQ90" s="34"/>
      <c r="AS90" s="73" t="s">
        <v>80</v>
      </c>
      <c r="AT90" s="74" t="s">
        <v>81</v>
      </c>
      <c r="AU90" s="74" t="s">
        <v>33</v>
      </c>
      <c r="AV90" s="75" t="s">
        <v>56</v>
      </c>
    </row>
    <row r="91" spans="1:76" s="1" customFormat="1" ht="10.9" customHeight="1"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4"/>
      <c r="AS91" s="95"/>
      <c r="AT91" s="53"/>
      <c r="AU91" s="53"/>
      <c r="AV91" s="55"/>
    </row>
    <row r="92" spans="1:76" s="1" customFormat="1" ht="30" customHeight="1">
      <c r="B92" s="32"/>
      <c r="C92" s="96" t="s">
        <v>82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161">
        <f>ROUND(AG87+AG90,2)</f>
        <v>0</v>
      </c>
      <c r="AH92" s="161"/>
      <c r="AI92" s="161"/>
      <c r="AJ92" s="161"/>
      <c r="AK92" s="161"/>
      <c r="AL92" s="161"/>
      <c r="AM92" s="161"/>
      <c r="AN92" s="161">
        <f>AN87+AN90</f>
        <v>0</v>
      </c>
      <c r="AO92" s="161"/>
      <c r="AP92" s="161"/>
      <c r="AQ92" s="34"/>
    </row>
    <row r="93" spans="1:76" s="1" customFormat="1" ht="6.95" customHeight="1">
      <c r="B93" s="56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8"/>
    </row>
  </sheetData>
  <mergeCells count="45">
    <mergeCell ref="AR2:BE2"/>
    <mergeCell ref="L31:O31"/>
    <mergeCell ref="W31:AE31"/>
    <mergeCell ref="AK31:AO31"/>
    <mergeCell ref="C2:AP2"/>
    <mergeCell ref="C4:AP4"/>
    <mergeCell ref="K5:AO5"/>
    <mergeCell ref="K6:AO6"/>
    <mergeCell ref="E23:AN23"/>
    <mergeCell ref="AK29:AO29"/>
    <mergeCell ref="AK27:AO27"/>
    <mergeCell ref="AK26:AO26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AG90:AM90"/>
    <mergeCell ref="AN90:AP90"/>
    <mergeCell ref="AG92:AM92"/>
    <mergeCell ref="AN92:AP92"/>
    <mergeCell ref="AN88:AP88"/>
    <mergeCell ref="AG88:AM88"/>
  </mergeCells>
  <hyperlinks>
    <hyperlink ref="K1:S1" location="C2" display="1) Souhrnný list stavby"/>
    <hyperlink ref="W1:AF1" location="C87" display="2) Rekapitulace objektů"/>
    <hyperlink ref="A88" location="'01 - Stavební část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7"/>
  <sheetViews>
    <sheetView showGridLines="0" workbookViewId="0">
      <pane ySplit="1" topLeftCell="A2" activePane="bottomLeft" state="frozen"/>
      <selection pane="bottomLeft" activeCell="AG160" sqref="AG160"/>
    </sheetView>
  </sheetViews>
  <sheetFormatPr defaultRowHeight="13.5"/>
  <cols>
    <col min="1" max="1" width="7.1640625" customWidth="1"/>
    <col min="2" max="2" width="1.5" customWidth="1"/>
    <col min="3" max="3" width="3.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9.5" customWidth="1"/>
    <col min="30" max="30" width="12.83203125" customWidth="1"/>
    <col min="31" max="31" width="14" customWidth="1"/>
    <col min="44" max="65" width="9.1640625" hidden="1"/>
  </cols>
  <sheetData>
    <row r="1" spans="1:66" ht="21.75" customHeight="1">
      <c r="A1" s="98"/>
      <c r="B1" s="12"/>
      <c r="C1" s="12"/>
      <c r="D1" s="13" t="s">
        <v>1</v>
      </c>
      <c r="E1" s="12"/>
      <c r="F1" s="14" t="s">
        <v>83</v>
      </c>
      <c r="G1" s="14"/>
      <c r="H1" s="192" t="s">
        <v>84</v>
      </c>
      <c r="I1" s="192"/>
      <c r="J1" s="192"/>
      <c r="K1" s="192"/>
      <c r="L1" s="14" t="s">
        <v>85</v>
      </c>
      <c r="M1" s="12"/>
      <c r="N1" s="12"/>
      <c r="O1" s="13" t="s">
        <v>86</v>
      </c>
      <c r="P1" s="12"/>
      <c r="Q1" s="12"/>
      <c r="R1" s="12"/>
      <c r="S1" s="14" t="s">
        <v>87</v>
      </c>
      <c r="T1" s="14"/>
      <c r="U1" s="98"/>
      <c r="V1" s="98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187" t="s">
        <v>7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S2" s="162" t="s">
        <v>8</v>
      </c>
      <c r="T2" s="163"/>
      <c r="U2" s="163"/>
      <c r="V2" s="163"/>
      <c r="W2" s="163"/>
      <c r="X2" s="163"/>
      <c r="Y2" s="163"/>
      <c r="Z2" s="163"/>
      <c r="AA2" s="163"/>
      <c r="AB2" s="163"/>
      <c r="AC2" s="163"/>
      <c r="AT2" s="19" t="s">
        <v>78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88</v>
      </c>
    </row>
    <row r="4" spans="1:66" ht="36.950000000000003" customHeight="1">
      <c r="B4" s="23"/>
      <c r="C4" s="181" t="s">
        <v>89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16</v>
      </c>
      <c r="E6" s="25"/>
      <c r="F6" s="216" t="str">
        <f>'Rekapitulace stavby'!K6</f>
        <v>HFVE AG FOIL, Břeclav, Bratislavská 3082, 690 02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5"/>
      <c r="R6" s="24"/>
    </row>
    <row r="7" spans="1:66" s="1" customFormat="1" ht="32.85" customHeight="1">
      <c r="B7" s="32"/>
      <c r="C7" s="33"/>
      <c r="D7" s="28" t="s">
        <v>90</v>
      </c>
      <c r="E7" s="33"/>
      <c r="F7" s="190" t="s">
        <v>91</v>
      </c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33"/>
      <c r="R7" s="34"/>
    </row>
    <row r="8" spans="1:66" s="1" customFormat="1" ht="14.45" customHeight="1">
      <c r="B8" s="32"/>
      <c r="C8" s="33"/>
      <c r="D8" s="29" t="s">
        <v>17</v>
      </c>
      <c r="E8" s="33"/>
      <c r="F8" s="27" t="s">
        <v>5</v>
      </c>
      <c r="G8" s="33"/>
      <c r="H8" s="33"/>
      <c r="I8" s="33"/>
      <c r="J8" s="33"/>
      <c r="K8" s="33"/>
      <c r="L8" s="33"/>
      <c r="M8" s="29" t="s">
        <v>18</v>
      </c>
      <c r="N8" s="33"/>
      <c r="O8" s="27" t="s">
        <v>5</v>
      </c>
      <c r="P8" s="33"/>
      <c r="Q8" s="33"/>
      <c r="R8" s="34"/>
    </row>
    <row r="9" spans="1:66" s="1" customFormat="1" ht="14.45" customHeight="1">
      <c r="B9" s="32"/>
      <c r="C9" s="33"/>
      <c r="D9" s="29" t="s">
        <v>19</v>
      </c>
      <c r="E9" s="33"/>
      <c r="F9" s="27" t="s">
        <v>20</v>
      </c>
      <c r="G9" s="33"/>
      <c r="H9" s="33"/>
      <c r="I9" s="33"/>
      <c r="J9" s="33"/>
      <c r="K9" s="33"/>
      <c r="L9" s="33"/>
      <c r="M9" s="29" t="s">
        <v>21</v>
      </c>
      <c r="N9" s="33"/>
      <c r="O9" s="218">
        <f>'Rekapitulace stavby'!AN8</f>
        <v>43010</v>
      </c>
      <c r="P9" s="218"/>
      <c r="Q9" s="33"/>
      <c r="R9" s="34"/>
    </row>
    <row r="10" spans="1:66" s="1" customFormat="1" ht="10.9" customHeight="1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4"/>
    </row>
    <row r="11" spans="1:66" s="1" customFormat="1" ht="14.45" customHeight="1">
      <c r="B11" s="32"/>
      <c r="C11" s="33"/>
      <c r="D11" s="29" t="s">
        <v>22</v>
      </c>
      <c r="E11" s="33"/>
      <c r="F11" s="33"/>
      <c r="G11" s="33"/>
      <c r="H11" s="33"/>
      <c r="I11" s="33"/>
      <c r="J11" s="33"/>
      <c r="K11" s="33"/>
      <c r="L11" s="33"/>
      <c r="M11" s="29" t="s">
        <v>23</v>
      </c>
      <c r="N11" s="33"/>
      <c r="O11" s="189" t="str">
        <f>IF('Rekapitulace stavby'!AN10="","",'Rekapitulace stavby'!AN10)</f>
        <v/>
      </c>
      <c r="P11" s="189"/>
      <c r="Q11" s="33"/>
      <c r="R11" s="34"/>
    </row>
    <row r="12" spans="1:66" s="1" customFormat="1" ht="18" customHeight="1">
      <c r="B12" s="32"/>
      <c r="C12" s="33"/>
      <c r="D12" s="33"/>
      <c r="E12" s="27" t="str">
        <f>IF('Rekapitulace stavby'!E11="","",'Rekapitulace stavby'!E11)</f>
        <v xml:space="preserve"> </v>
      </c>
      <c r="F12" s="33"/>
      <c r="G12" s="33"/>
      <c r="H12" s="33"/>
      <c r="I12" s="33"/>
      <c r="J12" s="33"/>
      <c r="K12" s="33"/>
      <c r="L12" s="33"/>
      <c r="M12" s="29" t="s">
        <v>24</v>
      </c>
      <c r="N12" s="33"/>
      <c r="O12" s="189" t="str">
        <f>IF('Rekapitulace stavby'!AN11="","",'Rekapitulace stavby'!AN11)</f>
        <v/>
      </c>
      <c r="P12" s="189"/>
      <c r="Q12" s="33"/>
      <c r="R12" s="34"/>
    </row>
    <row r="13" spans="1:66" s="1" customFormat="1" ht="6.95" customHeight="1"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4"/>
    </row>
    <row r="14" spans="1:66" s="1" customFormat="1" ht="14.45" customHeight="1">
      <c r="B14" s="32"/>
      <c r="C14" s="33"/>
      <c r="D14" s="29" t="s">
        <v>25</v>
      </c>
      <c r="E14" s="33"/>
      <c r="F14" s="33"/>
      <c r="G14" s="33"/>
      <c r="H14" s="33"/>
      <c r="I14" s="33"/>
      <c r="J14" s="33"/>
      <c r="K14" s="33"/>
      <c r="L14" s="33"/>
      <c r="M14" s="29" t="s">
        <v>23</v>
      </c>
      <c r="N14" s="33"/>
      <c r="O14" s="189" t="str">
        <f>IF('Rekapitulace stavby'!AN13="","",'Rekapitulace stavby'!AN13)</f>
        <v/>
      </c>
      <c r="P14" s="189"/>
      <c r="Q14" s="33"/>
      <c r="R14" s="34"/>
    </row>
    <row r="15" spans="1:66" s="1" customFormat="1" ht="18" customHeight="1">
      <c r="B15" s="32"/>
      <c r="C15" s="33"/>
      <c r="D15" s="33"/>
      <c r="E15" s="27" t="str">
        <f>IF('Rekapitulace stavby'!E14="","",'Rekapitulace stavby'!E14)</f>
        <v xml:space="preserve"> </v>
      </c>
      <c r="F15" s="33"/>
      <c r="G15" s="33"/>
      <c r="H15" s="33"/>
      <c r="I15" s="33"/>
      <c r="J15" s="33"/>
      <c r="K15" s="33"/>
      <c r="L15" s="33"/>
      <c r="M15" s="29" t="s">
        <v>24</v>
      </c>
      <c r="N15" s="33"/>
      <c r="O15" s="189" t="str">
        <f>IF('Rekapitulace stavby'!AN14="","",'Rekapitulace stavby'!AN14)</f>
        <v/>
      </c>
      <c r="P15" s="189"/>
      <c r="Q15" s="33"/>
      <c r="R15" s="34"/>
    </row>
    <row r="16" spans="1:66" s="1" customFormat="1" ht="6.95" customHeight="1"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2:18" s="1" customFormat="1" ht="14.45" customHeight="1">
      <c r="B17" s="32"/>
      <c r="C17" s="33"/>
      <c r="D17" s="29" t="s">
        <v>26</v>
      </c>
      <c r="E17" s="33"/>
      <c r="F17" s="33"/>
      <c r="G17" s="33"/>
      <c r="H17" s="33"/>
      <c r="I17" s="33"/>
      <c r="J17" s="33"/>
      <c r="K17" s="33"/>
      <c r="L17" s="33"/>
      <c r="M17" s="29" t="s">
        <v>23</v>
      </c>
      <c r="N17" s="33"/>
      <c r="O17" s="189" t="str">
        <f>IF('Rekapitulace stavby'!AN16="","",'Rekapitulace stavby'!AN16)</f>
        <v/>
      </c>
      <c r="P17" s="189"/>
      <c r="Q17" s="33"/>
      <c r="R17" s="34"/>
    </row>
    <row r="18" spans="2:18" s="1" customFormat="1" ht="18" customHeight="1">
      <c r="B18" s="32"/>
      <c r="C18" s="33"/>
      <c r="D18" s="33"/>
      <c r="E18" s="27" t="str">
        <f>IF('Rekapitulace stavby'!E17="","",'Rekapitulace stavby'!E17)</f>
        <v xml:space="preserve"> </v>
      </c>
      <c r="F18" s="33"/>
      <c r="G18" s="33"/>
      <c r="H18" s="33"/>
      <c r="I18" s="33"/>
      <c r="J18" s="33"/>
      <c r="K18" s="33"/>
      <c r="L18" s="33"/>
      <c r="M18" s="29" t="s">
        <v>24</v>
      </c>
      <c r="N18" s="33"/>
      <c r="O18" s="189" t="str">
        <f>IF('Rekapitulace stavby'!AN17="","",'Rekapitulace stavby'!AN17)</f>
        <v/>
      </c>
      <c r="P18" s="189"/>
      <c r="Q18" s="33"/>
      <c r="R18" s="34"/>
    </row>
    <row r="19" spans="2:18" s="1" customFormat="1" ht="6.95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4"/>
    </row>
    <row r="20" spans="2:18" s="1" customFormat="1" ht="14.45" customHeight="1">
      <c r="B20" s="32"/>
      <c r="C20" s="33"/>
      <c r="D20" s="29" t="s">
        <v>28</v>
      </c>
      <c r="E20" s="33"/>
      <c r="F20" s="33"/>
      <c r="G20" s="33"/>
      <c r="H20" s="33"/>
      <c r="I20" s="33"/>
      <c r="J20" s="33"/>
      <c r="K20" s="33"/>
      <c r="L20" s="33"/>
      <c r="M20" s="29" t="s">
        <v>23</v>
      </c>
      <c r="N20" s="33"/>
      <c r="O20" s="189" t="str">
        <f>IF('Rekapitulace stavby'!AN19="","",'Rekapitulace stavby'!AN19)</f>
        <v/>
      </c>
      <c r="P20" s="189"/>
      <c r="Q20" s="33"/>
      <c r="R20" s="34"/>
    </row>
    <row r="21" spans="2:18" s="1" customFormat="1" ht="18" customHeight="1">
      <c r="B21" s="32"/>
      <c r="C21" s="33"/>
      <c r="D21" s="33"/>
      <c r="E21" s="27" t="str">
        <f>IF('Rekapitulace stavby'!E20="","",'Rekapitulace stavby'!E20)</f>
        <v xml:space="preserve"> </v>
      </c>
      <c r="F21" s="33"/>
      <c r="G21" s="33"/>
      <c r="H21" s="33"/>
      <c r="I21" s="33"/>
      <c r="J21" s="33"/>
      <c r="K21" s="33"/>
      <c r="L21" s="33"/>
      <c r="M21" s="29" t="s">
        <v>24</v>
      </c>
      <c r="N21" s="33"/>
      <c r="O21" s="189" t="str">
        <f>IF('Rekapitulace stavby'!AN20="","",'Rekapitulace stavby'!AN20)</f>
        <v/>
      </c>
      <c r="P21" s="189"/>
      <c r="Q21" s="33"/>
      <c r="R21" s="34"/>
    </row>
    <row r="22" spans="2:18" s="1" customFormat="1" ht="6.95" customHeight="1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4"/>
    </row>
    <row r="23" spans="2:18" s="1" customFormat="1" ht="14.45" customHeight="1">
      <c r="B23" s="32"/>
      <c r="C23" s="33"/>
      <c r="D23" s="29" t="s">
        <v>29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</row>
    <row r="24" spans="2:18" s="1" customFormat="1" ht="14.45" customHeight="1">
      <c r="B24" s="32"/>
      <c r="C24" s="33"/>
      <c r="D24" s="33"/>
      <c r="E24" s="191" t="s">
        <v>5</v>
      </c>
      <c r="F24" s="191"/>
      <c r="G24" s="191"/>
      <c r="H24" s="191"/>
      <c r="I24" s="191"/>
      <c r="J24" s="191"/>
      <c r="K24" s="191"/>
      <c r="L24" s="191"/>
      <c r="M24" s="33"/>
      <c r="N24" s="33"/>
      <c r="O24" s="33"/>
      <c r="P24" s="33"/>
      <c r="Q24" s="33"/>
      <c r="R24" s="34"/>
    </row>
    <row r="25" spans="2:18" s="1" customFormat="1" ht="6.95" customHeight="1"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6.95" customHeight="1">
      <c r="B26" s="32"/>
      <c r="C26" s="33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33"/>
      <c r="R26" s="34"/>
    </row>
    <row r="27" spans="2:18" s="1" customFormat="1" ht="14.45" customHeight="1">
      <c r="B27" s="32"/>
      <c r="C27" s="33"/>
      <c r="D27" s="99" t="s">
        <v>92</v>
      </c>
      <c r="E27" s="33"/>
      <c r="F27" s="33"/>
      <c r="G27" s="33"/>
      <c r="H27" s="33"/>
      <c r="I27" s="33"/>
      <c r="J27" s="33"/>
      <c r="K27" s="33"/>
      <c r="L27" s="33"/>
      <c r="M27" s="166">
        <f>N88</f>
        <v>0</v>
      </c>
      <c r="N27" s="166"/>
      <c r="O27" s="166"/>
      <c r="P27" s="166"/>
      <c r="Q27" s="33"/>
      <c r="R27" s="34"/>
    </row>
    <row r="28" spans="2:18" s="1" customFormat="1" ht="14.45" customHeight="1">
      <c r="B28" s="32"/>
      <c r="C28" s="33"/>
      <c r="D28" s="31" t="s">
        <v>93</v>
      </c>
      <c r="E28" s="33"/>
      <c r="F28" s="33"/>
      <c r="G28" s="33"/>
      <c r="H28" s="33"/>
      <c r="I28" s="33"/>
      <c r="J28" s="33"/>
      <c r="K28" s="33"/>
      <c r="L28" s="33"/>
      <c r="M28" s="166">
        <f>N100</f>
        <v>0</v>
      </c>
      <c r="N28" s="166"/>
      <c r="O28" s="166"/>
      <c r="P28" s="166"/>
      <c r="Q28" s="33"/>
      <c r="R28" s="34"/>
    </row>
    <row r="29" spans="2:18" s="1" customFormat="1" ht="6.95" customHeight="1"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4"/>
    </row>
    <row r="30" spans="2:18" s="1" customFormat="1" ht="25.35" customHeight="1">
      <c r="B30" s="32"/>
      <c r="C30" s="33"/>
      <c r="D30" s="100" t="s">
        <v>32</v>
      </c>
      <c r="E30" s="33"/>
      <c r="F30" s="33"/>
      <c r="G30" s="33"/>
      <c r="H30" s="33"/>
      <c r="I30" s="33"/>
      <c r="J30" s="33"/>
      <c r="K30" s="33"/>
      <c r="L30" s="33"/>
      <c r="M30" s="225">
        <f>ROUND(M27+M28,2)</f>
        <v>0</v>
      </c>
      <c r="N30" s="215"/>
      <c r="O30" s="215"/>
      <c r="P30" s="215"/>
      <c r="Q30" s="33"/>
      <c r="R30" s="34"/>
    </row>
    <row r="31" spans="2:18" s="1" customFormat="1" ht="6.95" customHeight="1">
      <c r="B31" s="32"/>
      <c r="C31" s="33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33"/>
      <c r="R31" s="34"/>
    </row>
    <row r="32" spans="2:18" s="1" customFormat="1" ht="14.45" customHeight="1">
      <c r="B32" s="32"/>
      <c r="C32" s="33"/>
      <c r="D32" s="39" t="s">
        <v>33</v>
      </c>
      <c r="E32" s="39" t="s">
        <v>34</v>
      </c>
      <c r="F32" s="40">
        <v>0.21</v>
      </c>
      <c r="G32" s="101" t="s">
        <v>35</v>
      </c>
      <c r="H32" s="222">
        <f>ROUND((SUM(BE100:BE101)+SUM(BE119:BE156)), 2)</f>
        <v>0</v>
      </c>
      <c r="I32" s="215"/>
      <c r="J32" s="215"/>
      <c r="K32" s="33"/>
      <c r="L32" s="33"/>
      <c r="M32" s="222">
        <f>ROUND(ROUND((SUM(BE100:BE101)+SUM(BE119:BE156)), 2)*F32, 2)</f>
        <v>0</v>
      </c>
      <c r="N32" s="215"/>
      <c r="O32" s="215"/>
      <c r="P32" s="215"/>
      <c r="Q32" s="33"/>
      <c r="R32" s="34"/>
    </row>
    <row r="33" spans="2:18" s="1" customFormat="1" ht="14.45" customHeight="1">
      <c r="B33" s="32"/>
      <c r="C33" s="33"/>
      <c r="D33" s="33"/>
      <c r="E33" s="39" t="s">
        <v>36</v>
      </c>
      <c r="F33" s="40">
        <v>0.15</v>
      </c>
      <c r="G33" s="101" t="s">
        <v>35</v>
      </c>
      <c r="H33" s="222">
        <f>ROUND((SUM(BF100:BF101)+SUM(BF119:BF156)), 2)</f>
        <v>0</v>
      </c>
      <c r="I33" s="215"/>
      <c r="J33" s="215"/>
      <c r="K33" s="33"/>
      <c r="L33" s="33"/>
      <c r="M33" s="222">
        <f>ROUND(ROUND((SUM(BF100:BF101)+SUM(BF119:BF156)), 2)*F33, 2)</f>
        <v>0</v>
      </c>
      <c r="N33" s="215"/>
      <c r="O33" s="215"/>
      <c r="P33" s="215"/>
      <c r="Q33" s="33"/>
      <c r="R33" s="34"/>
    </row>
    <row r="34" spans="2:18" s="1" customFormat="1" ht="14.45" hidden="1" customHeight="1">
      <c r="B34" s="32"/>
      <c r="C34" s="33"/>
      <c r="D34" s="33"/>
      <c r="E34" s="39" t="s">
        <v>37</v>
      </c>
      <c r="F34" s="40">
        <v>0.21</v>
      </c>
      <c r="G34" s="101" t="s">
        <v>35</v>
      </c>
      <c r="H34" s="222">
        <f>ROUND((SUM(BG100:BG101)+SUM(BG119:BG156)), 2)</f>
        <v>0</v>
      </c>
      <c r="I34" s="215"/>
      <c r="J34" s="215"/>
      <c r="K34" s="33"/>
      <c r="L34" s="33"/>
      <c r="M34" s="222">
        <v>0</v>
      </c>
      <c r="N34" s="215"/>
      <c r="O34" s="215"/>
      <c r="P34" s="215"/>
      <c r="Q34" s="33"/>
      <c r="R34" s="34"/>
    </row>
    <row r="35" spans="2:18" s="1" customFormat="1" ht="14.45" hidden="1" customHeight="1">
      <c r="B35" s="32"/>
      <c r="C35" s="33"/>
      <c r="D35" s="33"/>
      <c r="E35" s="39" t="s">
        <v>38</v>
      </c>
      <c r="F35" s="40">
        <v>0.15</v>
      </c>
      <c r="G35" s="101" t="s">
        <v>35</v>
      </c>
      <c r="H35" s="222">
        <f>ROUND((SUM(BH100:BH101)+SUM(BH119:BH156)), 2)</f>
        <v>0</v>
      </c>
      <c r="I35" s="215"/>
      <c r="J35" s="215"/>
      <c r="K35" s="33"/>
      <c r="L35" s="33"/>
      <c r="M35" s="222">
        <v>0</v>
      </c>
      <c r="N35" s="215"/>
      <c r="O35" s="215"/>
      <c r="P35" s="215"/>
      <c r="Q35" s="33"/>
      <c r="R35" s="34"/>
    </row>
    <row r="36" spans="2:18" s="1" customFormat="1" ht="14.45" hidden="1" customHeight="1">
      <c r="B36" s="32"/>
      <c r="C36" s="33"/>
      <c r="D36" s="33"/>
      <c r="E36" s="39" t="s">
        <v>39</v>
      </c>
      <c r="F36" s="40">
        <v>0</v>
      </c>
      <c r="G36" s="101" t="s">
        <v>35</v>
      </c>
      <c r="H36" s="222">
        <f>ROUND((SUM(BI100:BI101)+SUM(BI119:BI156)), 2)</f>
        <v>0</v>
      </c>
      <c r="I36" s="215"/>
      <c r="J36" s="215"/>
      <c r="K36" s="33"/>
      <c r="L36" s="33"/>
      <c r="M36" s="222">
        <v>0</v>
      </c>
      <c r="N36" s="215"/>
      <c r="O36" s="215"/>
      <c r="P36" s="215"/>
      <c r="Q36" s="33"/>
      <c r="R36" s="34"/>
    </row>
    <row r="37" spans="2:18" s="1" customFormat="1" ht="6.95" customHeight="1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4"/>
    </row>
    <row r="38" spans="2:18" s="1" customFormat="1" ht="25.35" customHeight="1">
      <c r="B38" s="32"/>
      <c r="C38" s="97"/>
      <c r="D38" s="102" t="s">
        <v>40</v>
      </c>
      <c r="E38" s="72"/>
      <c r="F38" s="72"/>
      <c r="G38" s="103" t="s">
        <v>41</v>
      </c>
      <c r="H38" s="104" t="s">
        <v>42</v>
      </c>
      <c r="I38" s="72"/>
      <c r="J38" s="72"/>
      <c r="K38" s="72"/>
      <c r="L38" s="223">
        <f>SUM(M30:M36)</f>
        <v>0</v>
      </c>
      <c r="M38" s="223"/>
      <c r="N38" s="223"/>
      <c r="O38" s="223"/>
      <c r="P38" s="224"/>
      <c r="Q38" s="97"/>
      <c r="R38" s="34"/>
    </row>
    <row r="39" spans="2:18" s="1" customFormat="1" ht="14.45" customHeigh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4"/>
    </row>
    <row r="40" spans="2:18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/>
    </row>
    <row r="41" spans="2:18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4"/>
    </row>
    <row r="42" spans="2:18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4"/>
    </row>
    <row r="43" spans="2:18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4"/>
    </row>
    <row r="44" spans="2:18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43</v>
      </c>
      <c r="E50" s="48"/>
      <c r="F50" s="48"/>
      <c r="G50" s="48"/>
      <c r="H50" s="49"/>
      <c r="I50" s="33"/>
      <c r="J50" s="47" t="s">
        <v>44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45</v>
      </c>
      <c r="E59" s="53"/>
      <c r="F59" s="53"/>
      <c r="G59" s="54" t="s">
        <v>46</v>
      </c>
      <c r="H59" s="55"/>
      <c r="I59" s="33"/>
      <c r="J59" s="52" t="s">
        <v>45</v>
      </c>
      <c r="K59" s="53"/>
      <c r="L59" s="53"/>
      <c r="M59" s="53"/>
      <c r="N59" s="54" t="s">
        <v>46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47</v>
      </c>
      <c r="E61" s="48"/>
      <c r="F61" s="48"/>
      <c r="G61" s="48"/>
      <c r="H61" s="49"/>
      <c r="I61" s="33"/>
      <c r="J61" s="47" t="s">
        <v>48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45</v>
      </c>
      <c r="E70" s="53"/>
      <c r="F70" s="53"/>
      <c r="G70" s="54" t="s">
        <v>46</v>
      </c>
      <c r="H70" s="55"/>
      <c r="I70" s="33"/>
      <c r="J70" s="52" t="s">
        <v>45</v>
      </c>
      <c r="K70" s="53"/>
      <c r="L70" s="53"/>
      <c r="M70" s="53"/>
      <c r="N70" s="54" t="s">
        <v>46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81" t="s">
        <v>94</v>
      </c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16</v>
      </c>
      <c r="D78" s="33"/>
      <c r="E78" s="33"/>
      <c r="F78" s="216" t="str">
        <f>F6</f>
        <v>HFVE AG FOIL, Břeclav, Bratislavská 3082, 690 02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3"/>
      <c r="R78" s="34"/>
    </row>
    <row r="79" spans="2:18" s="1" customFormat="1" ht="36.950000000000003" customHeight="1">
      <c r="B79" s="32"/>
      <c r="C79" s="66" t="s">
        <v>90</v>
      </c>
      <c r="D79" s="33"/>
      <c r="E79" s="33"/>
      <c r="F79" s="183" t="str">
        <f>F7</f>
        <v>01 - Stavební část</v>
      </c>
      <c r="G79" s="215"/>
      <c r="H79" s="215"/>
      <c r="I79" s="215"/>
      <c r="J79" s="215"/>
      <c r="K79" s="215"/>
      <c r="L79" s="215"/>
      <c r="M79" s="215"/>
      <c r="N79" s="215"/>
      <c r="O79" s="215"/>
      <c r="P79" s="215"/>
      <c r="Q79" s="33"/>
      <c r="R79" s="34"/>
    </row>
    <row r="80" spans="2:18" s="1" customFormat="1" ht="6.95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4"/>
    </row>
    <row r="81" spans="2:47" s="1" customFormat="1" ht="18" customHeight="1">
      <c r="B81" s="32"/>
      <c r="C81" s="29" t="s">
        <v>19</v>
      </c>
      <c r="D81" s="33"/>
      <c r="E81" s="33"/>
      <c r="F81" s="27" t="str">
        <f>F9</f>
        <v xml:space="preserve"> </v>
      </c>
      <c r="G81" s="33"/>
      <c r="H81" s="33"/>
      <c r="I81" s="33"/>
      <c r="J81" s="33"/>
      <c r="K81" s="29" t="s">
        <v>21</v>
      </c>
      <c r="L81" s="33"/>
      <c r="M81" s="218">
        <f>IF(O9="","",O9)</f>
        <v>43010</v>
      </c>
      <c r="N81" s="218"/>
      <c r="O81" s="218"/>
      <c r="P81" s="218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5">
      <c r="B83" s="32"/>
      <c r="C83" s="29" t="s">
        <v>22</v>
      </c>
      <c r="D83" s="33"/>
      <c r="E83" s="33"/>
      <c r="F83" s="27" t="str">
        <f>E12</f>
        <v xml:space="preserve"> </v>
      </c>
      <c r="G83" s="33"/>
      <c r="H83" s="33"/>
      <c r="I83" s="33"/>
      <c r="J83" s="33"/>
      <c r="K83" s="29" t="s">
        <v>26</v>
      </c>
      <c r="L83" s="33"/>
      <c r="M83" s="189" t="str">
        <f>E18</f>
        <v xml:space="preserve"> </v>
      </c>
      <c r="N83" s="189"/>
      <c r="O83" s="189"/>
      <c r="P83" s="189"/>
      <c r="Q83" s="189"/>
      <c r="R83" s="34"/>
    </row>
    <row r="84" spans="2:47" s="1" customFormat="1" ht="14.45" customHeight="1">
      <c r="B84" s="32"/>
      <c r="C84" s="29" t="s">
        <v>25</v>
      </c>
      <c r="D84" s="33"/>
      <c r="E84" s="33"/>
      <c r="F84" s="27" t="str">
        <f>IF(E15="","",E15)</f>
        <v xml:space="preserve"> </v>
      </c>
      <c r="G84" s="33"/>
      <c r="H84" s="33"/>
      <c r="I84" s="33"/>
      <c r="J84" s="33"/>
      <c r="K84" s="29" t="s">
        <v>28</v>
      </c>
      <c r="L84" s="33"/>
      <c r="M84" s="189" t="str">
        <f>E21</f>
        <v xml:space="preserve"> </v>
      </c>
      <c r="N84" s="189"/>
      <c r="O84" s="189"/>
      <c r="P84" s="189"/>
      <c r="Q84" s="189"/>
      <c r="R84" s="34"/>
    </row>
    <row r="85" spans="2:47" s="1" customFormat="1" ht="10.35" customHeight="1"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4"/>
    </row>
    <row r="86" spans="2:47" s="1" customFormat="1" ht="29.25" customHeight="1">
      <c r="B86" s="32"/>
      <c r="C86" s="220" t="s">
        <v>95</v>
      </c>
      <c r="D86" s="221"/>
      <c r="E86" s="221"/>
      <c r="F86" s="221"/>
      <c r="G86" s="221"/>
      <c r="H86" s="97"/>
      <c r="I86" s="97"/>
      <c r="J86" s="97"/>
      <c r="K86" s="97"/>
      <c r="L86" s="97"/>
      <c r="M86" s="97"/>
      <c r="N86" s="220" t="s">
        <v>96</v>
      </c>
      <c r="O86" s="221"/>
      <c r="P86" s="221"/>
      <c r="Q86" s="221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105" t="s">
        <v>97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160">
        <f>N119</f>
        <v>0</v>
      </c>
      <c r="O88" s="213"/>
      <c r="P88" s="213"/>
      <c r="Q88" s="213"/>
      <c r="R88" s="34"/>
      <c r="AU88" s="19" t="s">
        <v>98</v>
      </c>
    </row>
    <row r="89" spans="2:47" s="6" customFormat="1" ht="24.95" customHeight="1">
      <c r="B89" s="106"/>
      <c r="C89" s="107"/>
      <c r="D89" s="108" t="s">
        <v>99</v>
      </c>
      <c r="E89" s="107"/>
      <c r="F89" s="107"/>
      <c r="G89" s="107"/>
      <c r="H89" s="107"/>
      <c r="I89" s="107"/>
      <c r="J89" s="107"/>
      <c r="K89" s="107"/>
      <c r="L89" s="107"/>
      <c r="M89" s="107"/>
      <c r="N89" s="198">
        <f>N120</f>
        <v>0</v>
      </c>
      <c r="O89" s="219"/>
      <c r="P89" s="219"/>
      <c r="Q89" s="219"/>
      <c r="R89" s="109"/>
    </row>
    <row r="90" spans="2:47" s="7" customFormat="1" ht="19.899999999999999" customHeight="1">
      <c r="B90" s="110"/>
      <c r="C90" s="111"/>
      <c r="D90" s="112" t="s">
        <v>100</v>
      </c>
      <c r="E90" s="111"/>
      <c r="F90" s="111"/>
      <c r="G90" s="111"/>
      <c r="H90" s="111"/>
      <c r="I90" s="111"/>
      <c r="J90" s="111"/>
      <c r="K90" s="111"/>
      <c r="L90" s="111"/>
      <c r="M90" s="111"/>
      <c r="N90" s="211">
        <f>N121</f>
        <v>0</v>
      </c>
      <c r="O90" s="212"/>
      <c r="P90" s="212"/>
      <c r="Q90" s="212"/>
      <c r="R90" s="113"/>
    </row>
    <row r="91" spans="2:47" s="7" customFormat="1" ht="19.899999999999999" customHeight="1">
      <c r="B91" s="110"/>
      <c r="C91" s="111"/>
      <c r="D91" s="112" t="s">
        <v>101</v>
      </c>
      <c r="E91" s="111"/>
      <c r="F91" s="111"/>
      <c r="G91" s="111"/>
      <c r="H91" s="111"/>
      <c r="I91" s="111"/>
      <c r="J91" s="111"/>
      <c r="K91" s="111"/>
      <c r="L91" s="111"/>
      <c r="M91" s="111"/>
      <c r="N91" s="211">
        <f>N126</f>
        <v>0</v>
      </c>
      <c r="O91" s="212"/>
      <c r="P91" s="212"/>
      <c r="Q91" s="212"/>
      <c r="R91" s="113"/>
    </row>
    <row r="92" spans="2:47" s="7" customFormat="1" ht="19.899999999999999" customHeight="1">
      <c r="B92" s="110"/>
      <c r="C92" s="111"/>
      <c r="D92" s="112" t="s">
        <v>102</v>
      </c>
      <c r="E92" s="111"/>
      <c r="F92" s="111"/>
      <c r="G92" s="111"/>
      <c r="H92" s="111"/>
      <c r="I92" s="111"/>
      <c r="J92" s="111"/>
      <c r="K92" s="111"/>
      <c r="L92" s="111"/>
      <c r="M92" s="111"/>
      <c r="N92" s="211">
        <f>N129</f>
        <v>0</v>
      </c>
      <c r="O92" s="212"/>
      <c r="P92" s="212"/>
      <c r="Q92" s="212"/>
      <c r="R92" s="113"/>
    </row>
    <row r="93" spans="2:47" s="7" customFormat="1" ht="19.899999999999999" customHeight="1">
      <c r="B93" s="110"/>
      <c r="C93" s="111"/>
      <c r="D93" s="112" t="s">
        <v>103</v>
      </c>
      <c r="E93" s="111"/>
      <c r="F93" s="111"/>
      <c r="G93" s="111"/>
      <c r="H93" s="111"/>
      <c r="I93" s="111"/>
      <c r="J93" s="111"/>
      <c r="K93" s="111"/>
      <c r="L93" s="111"/>
      <c r="M93" s="111"/>
      <c r="N93" s="211">
        <f>N136</f>
        <v>0</v>
      </c>
      <c r="O93" s="212"/>
      <c r="P93" s="212"/>
      <c r="Q93" s="212"/>
      <c r="R93" s="113"/>
    </row>
    <row r="94" spans="2:47" s="7" customFormat="1" ht="19.899999999999999" customHeight="1">
      <c r="B94" s="110"/>
      <c r="C94" s="111"/>
      <c r="D94" s="112" t="s">
        <v>104</v>
      </c>
      <c r="E94" s="111"/>
      <c r="F94" s="111"/>
      <c r="G94" s="111"/>
      <c r="H94" s="111"/>
      <c r="I94" s="111"/>
      <c r="J94" s="111"/>
      <c r="K94" s="111"/>
      <c r="L94" s="111"/>
      <c r="M94" s="111"/>
      <c r="N94" s="211">
        <f>N141</f>
        <v>0</v>
      </c>
      <c r="O94" s="212"/>
      <c r="P94" s="212"/>
      <c r="Q94" s="212"/>
      <c r="R94" s="113"/>
    </row>
    <row r="95" spans="2:47" s="6" customFormat="1" ht="24.95" customHeight="1">
      <c r="B95" s="106"/>
      <c r="C95" s="107"/>
      <c r="D95" s="108" t="s">
        <v>105</v>
      </c>
      <c r="E95" s="107"/>
      <c r="F95" s="107"/>
      <c r="G95" s="107"/>
      <c r="H95" s="107"/>
      <c r="I95" s="107"/>
      <c r="J95" s="107"/>
      <c r="K95" s="107"/>
      <c r="L95" s="107"/>
      <c r="M95" s="107"/>
      <c r="N95" s="198">
        <f>N143</f>
        <v>0</v>
      </c>
      <c r="O95" s="219"/>
      <c r="P95" s="219"/>
      <c r="Q95" s="219"/>
      <c r="R95" s="109"/>
    </row>
    <row r="96" spans="2:47" s="7" customFormat="1" ht="19.899999999999999" customHeight="1">
      <c r="B96" s="110"/>
      <c r="C96" s="111"/>
      <c r="D96" s="112" t="s">
        <v>106</v>
      </c>
      <c r="E96" s="111"/>
      <c r="F96" s="111"/>
      <c r="G96" s="111"/>
      <c r="H96" s="111"/>
      <c r="I96" s="111"/>
      <c r="J96" s="111"/>
      <c r="K96" s="111"/>
      <c r="L96" s="111"/>
      <c r="M96" s="111"/>
      <c r="N96" s="211">
        <f>N144</f>
        <v>0</v>
      </c>
      <c r="O96" s="212"/>
      <c r="P96" s="212"/>
      <c r="Q96" s="212"/>
      <c r="R96" s="113"/>
    </row>
    <row r="97" spans="2:21" s="7" customFormat="1" ht="19.899999999999999" customHeight="1">
      <c r="B97" s="110"/>
      <c r="C97" s="111"/>
      <c r="D97" s="112" t="s">
        <v>107</v>
      </c>
      <c r="E97" s="111"/>
      <c r="F97" s="111"/>
      <c r="G97" s="111"/>
      <c r="H97" s="111"/>
      <c r="I97" s="111"/>
      <c r="J97" s="111"/>
      <c r="K97" s="111"/>
      <c r="L97" s="111"/>
      <c r="M97" s="111"/>
      <c r="N97" s="211">
        <f>N148</f>
        <v>0</v>
      </c>
      <c r="O97" s="212"/>
      <c r="P97" s="212"/>
      <c r="Q97" s="212"/>
      <c r="R97" s="113"/>
    </row>
    <row r="98" spans="2:21" s="7" customFormat="1" ht="19.899999999999999" customHeight="1">
      <c r="B98" s="110"/>
      <c r="C98" s="111"/>
      <c r="D98" s="112" t="s">
        <v>108</v>
      </c>
      <c r="E98" s="111"/>
      <c r="F98" s="111"/>
      <c r="G98" s="111"/>
      <c r="H98" s="111"/>
      <c r="I98" s="111"/>
      <c r="J98" s="111"/>
      <c r="K98" s="111"/>
      <c r="L98" s="111"/>
      <c r="M98" s="111"/>
      <c r="N98" s="211">
        <f>N154</f>
        <v>0</v>
      </c>
      <c r="O98" s="212"/>
      <c r="P98" s="212"/>
      <c r="Q98" s="212"/>
      <c r="R98" s="113"/>
    </row>
    <row r="99" spans="2:21" s="1" customFormat="1" ht="21.75" customHeight="1"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4"/>
    </row>
    <row r="100" spans="2:21" s="1" customFormat="1" ht="29.25" customHeight="1">
      <c r="B100" s="32"/>
      <c r="C100" s="105" t="s">
        <v>109</v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213">
        <v>0</v>
      </c>
      <c r="O100" s="214"/>
      <c r="P100" s="214"/>
      <c r="Q100" s="214"/>
      <c r="R100" s="34"/>
      <c r="T100" s="114"/>
      <c r="U100" s="115" t="s">
        <v>33</v>
      </c>
    </row>
    <row r="101" spans="2:21" s="1" customFormat="1" ht="18" customHeight="1">
      <c r="B101" s="3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4"/>
    </row>
    <row r="102" spans="2:21" s="1" customFormat="1" ht="29.25" customHeight="1">
      <c r="B102" s="32"/>
      <c r="C102" s="96" t="s">
        <v>82</v>
      </c>
      <c r="D102" s="97"/>
      <c r="E102" s="97"/>
      <c r="F102" s="97"/>
      <c r="G102" s="97"/>
      <c r="H102" s="97"/>
      <c r="I102" s="97"/>
      <c r="J102" s="97"/>
      <c r="K102" s="97"/>
      <c r="L102" s="161">
        <f>ROUND(SUM(N88+N100),2)</f>
        <v>0</v>
      </c>
      <c r="M102" s="161"/>
      <c r="N102" s="161"/>
      <c r="O102" s="161"/>
      <c r="P102" s="161"/>
      <c r="Q102" s="161"/>
      <c r="R102" s="34"/>
    </row>
    <row r="103" spans="2:21" s="1" customFormat="1" ht="6.95" customHeight="1"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8"/>
    </row>
    <row r="107" spans="2:21" s="1" customFormat="1" ht="6.95" customHeight="1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</row>
    <row r="108" spans="2:21" s="1" customFormat="1" ht="36.950000000000003" customHeight="1">
      <c r="B108" s="32"/>
      <c r="C108" s="181" t="s">
        <v>110</v>
      </c>
      <c r="D108" s="215"/>
      <c r="E108" s="215"/>
      <c r="F108" s="215"/>
      <c r="G108" s="215"/>
      <c r="H108" s="215"/>
      <c r="I108" s="215"/>
      <c r="J108" s="215"/>
      <c r="K108" s="215"/>
      <c r="L108" s="215"/>
      <c r="M108" s="215"/>
      <c r="N108" s="215"/>
      <c r="O108" s="215"/>
      <c r="P108" s="215"/>
      <c r="Q108" s="215"/>
      <c r="R108" s="34"/>
    </row>
    <row r="109" spans="2:21" s="1" customFormat="1" ht="6.95" customHeight="1">
      <c r="B109" s="32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4"/>
    </row>
    <row r="110" spans="2:21" s="1" customFormat="1" ht="30" customHeight="1">
      <c r="B110" s="32"/>
      <c r="C110" s="29" t="s">
        <v>16</v>
      </c>
      <c r="D110" s="33"/>
      <c r="E110" s="33"/>
      <c r="F110" s="216" t="str">
        <f>F6</f>
        <v>HFVE AG FOIL, Břeclav, Bratislavská 3082, 690 02</v>
      </c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33"/>
      <c r="R110" s="34"/>
    </row>
    <row r="111" spans="2:21" s="1" customFormat="1" ht="36.950000000000003" customHeight="1">
      <c r="B111" s="32"/>
      <c r="C111" s="66" t="s">
        <v>90</v>
      </c>
      <c r="D111" s="33"/>
      <c r="E111" s="33"/>
      <c r="F111" s="183" t="str">
        <f>F7</f>
        <v>01 - Stavební část</v>
      </c>
      <c r="G111" s="215"/>
      <c r="H111" s="215"/>
      <c r="I111" s="215"/>
      <c r="J111" s="215"/>
      <c r="K111" s="215"/>
      <c r="L111" s="215"/>
      <c r="M111" s="215"/>
      <c r="N111" s="215"/>
      <c r="O111" s="215"/>
      <c r="P111" s="215"/>
      <c r="Q111" s="33"/>
      <c r="R111" s="34"/>
    </row>
    <row r="112" spans="2:21" s="1" customFormat="1" ht="6.95" customHeight="1"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4"/>
    </row>
    <row r="113" spans="2:65" s="1" customFormat="1" ht="18" customHeight="1">
      <c r="B113" s="32"/>
      <c r="C113" s="29" t="s">
        <v>19</v>
      </c>
      <c r="D113" s="33"/>
      <c r="E113" s="33"/>
      <c r="F113" s="27" t="str">
        <f>F9</f>
        <v xml:space="preserve"> </v>
      </c>
      <c r="G113" s="33"/>
      <c r="H113" s="33"/>
      <c r="I113" s="33"/>
      <c r="J113" s="33"/>
      <c r="K113" s="29" t="s">
        <v>21</v>
      </c>
      <c r="L113" s="33"/>
      <c r="M113" s="218">
        <f>IF(O9="","",O9)</f>
        <v>43010</v>
      </c>
      <c r="N113" s="218"/>
      <c r="O113" s="218"/>
      <c r="P113" s="218"/>
      <c r="Q113" s="33"/>
      <c r="R113" s="34"/>
    </row>
    <row r="114" spans="2:65" s="1" customFormat="1" ht="6.95" customHeight="1"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4"/>
    </row>
    <row r="115" spans="2:65" s="1" customFormat="1" ht="15">
      <c r="B115" s="32"/>
      <c r="C115" s="29" t="s">
        <v>22</v>
      </c>
      <c r="D115" s="33"/>
      <c r="E115" s="33"/>
      <c r="F115" s="27" t="str">
        <f>E12</f>
        <v xml:space="preserve"> </v>
      </c>
      <c r="G115" s="33"/>
      <c r="H115" s="33"/>
      <c r="I115" s="33"/>
      <c r="J115" s="33"/>
      <c r="K115" s="29" t="s">
        <v>26</v>
      </c>
      <c r="L115" s="33"/>
      <c r="M115" s="189" t="str">
        <f>E18</f>
        <v xml:space="preserve"> </v>
      </c>
      <c r="N115" s="189"/>
      <c r="O115" s="189"/>
      <c r="P115" s="189"/>
      <c r="Q115" s="189"/>
      <c r="R115" s="34"/>
    </row>
    <row r="116" spans="2:65" s="1" customFormat="1" ht="14.45" customHeight="1">
      <c r="B116" s="32"/>
      <c r="C116" s="29" t="s">
        <v>25</v>
      </c>
      <c r="D116" s="33"/>
      <c r="E116" s="33"/>
      <c r="F116" s="27" t="str">
        <f>IF(E15="","",E15)</f>
        <v xml:space="preserve"> </v>
      </c>
      <c r="G116" s="33"/>
      <c r="H116" s="33"/>
      <c r="I116" s="33"/>
      <c r="J116" s="33"/>
      <c r="K116" s="29" t="s">
        <v>28</v>
      </c>
      <c r="L116" s="33"/>
      <c r="M116" s="189" t="str">
        <f>E21</f>
        <v xml:space="preserve"> </v>
      </c>
      <c r="N116" s="189"/>
      <c r="O116" s="189"/>
      <c r="P116" s="189"/>
      <c r="Q116" s="189"/>
      <c r="R116" s="34"/>
    </row>
    <row r="117" spans="2:65" s="1" customFormat="1" ht="10.35" customHeight="1"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4"/>
    </row>
    <row r="118" spans="2:65" s="8" customFormat="1" ht="29.25" customHeight="1">
      <c r="B118" s="116"/>
      <c r="C118" s="117" t="s">
        <v>111</v>
      </c>
      <c r="D118" s="118" t="s">
        <v>112</v>
      </c>
      <c r="E118" s="118" t="s">
        <v>51</v>
      </c>
      <c r="F118" s="207" t="s">
        <v>113</v>
      </c>
      <c r="G118" s="207"/>
      <c r="H118" s="207"/>
      <c r="I118" s="207"/>
      <c r="J118" s="118" t="s">
        <v>114</v>
      </c>
      <c r="K118" s="118" t="s">
        <v>115</v>
      </c>
      <c r="L118" s="207" t="s">
        <v>116</v>
      </c>
      <c r="M118" s="207"/>
      <c r="N118" s="207" t="s">
        <v>96</v>
      </c>
      <c r="O118" s="207"/>
      <c r="P118" s="207"/>
      <c r="Q118" s="208"/>
      <c r="R118" s="119"/>
      <c r="T118" s="73" t="s">
        <v>117</v>
      </c>
      <c r="U118" s="74" t="s">
        <v>33</v>
      </c>
      <c r="V118" s="74" t="s">
        <v>118</v>
      </c>
      <c r="W118" s="74" t="s">
        <v>119</v>
      </c>
      <c r="X118" s="74" t="s">
        <v>120</v>
      </c>
      <c r="Y118" s="74" t="s">
        <v>121</v>
      </c>
      <c r="Z118" s="74" t="s">
        <v>122</v>
      </c>
      <c r="AA118" s="75" t="s">
        <v>123</v>
      </c>
    </row>
    <row r="119" spans="2:65" s="1" customFormat="1" ht="29.25" customHeight="1">
      <c r="B119" s="32"/>
      <c r="C119" s="77" t="s">
        <v>92</v>
      </c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195">
        <f>BK119</f>
        <v>0</v>
      </c>
      <c r="O119" s="196"/>
      <c r="P119" s="196"/>
      <c r="Q119" s="196"/>
      <c r="R119" s="34"/>
      <c r="T119" s="76"/>
      <c r="U119" s="48"/>
      <c r="V119" s="48"/>
      <c r="W119" s="120">
        <f>W120+W143</f>
        <v>79.747444000000002</v>
      </c>
      <c r="X119" s="48"/>
      <c r="Y119" s="120">
        <f>Y120+Y143</f>
        <v>1.8714584299999999</v>
      </c>
      <c r="Z119" s="48"/>
      <c r="AA119" s="121">
        <f>AA120+AA143</f>
        <v>0.1968</v>
      </c>
      <c r="AT119" s="19" t="s">
        <v>68</v>
      </c>
      <c r="AU119" s="19" t="s">
        <v>98</v>
      </c>
      <c r="BK119" s="122">
        <f>BK120+BK143</f>
        <v>0</v>
      </c>
    </row>
    <row r="120" spans="2:65" s="9" customFormat="1" ht="37.35" customHeight="1">
      <c r="B120" s="123"/>
      <c r="C120" s="124"/>
      <c r="D120" s="125" t="s">
        <v>99</v>
      </c>
      <c r="E120" s="125"/>
      <c r="F120" s="125"/>
      <c r="G120" s="125"/>
      <c r="H120" s="125"/>
      <c r="I120" s="125"/>
      <c r="J120" s="125"/>
      <c r="K120" s="125"/>
      <c r="L120" s="125"/>
      <c r="M120" s="125"/>
      <c r="N120" s="197">
        <f>BK120</f>
        <v>0</v>
      </c>
      <c r="O120" s="198"/>
      <c r="P120" s="198"/>
      <c r="Q120" s="198"/>
      <c r="R120" s="126"/>
      <c r="T120" s="127"/>
      <c r="U120" s="124"/>
      <c r="V120" s="124"/>
      <c r="W120" s="128">
        <f>W121+W126+W129+W136+W141</f>
        <v>12.945283999999997</v>
      </c>
      <c r="X120" s="124"/>
      <c r="Y120" s="128">
        <f>Y121+Y126+Y129+Y136+Y141</f>
        <v>0.59458842999999995</v>
      </c>
      <c r="Z120" s="124"/>
      <c r="AA120" s="129">
        <f>AA121+AA126+AA129+AA136+AA141</f>
        <v>0.1968</v>
      </c>
      <c r="AR120" s="130" t="s">
        <v>77</v>
      </c>
      <c r="AT120" s="131" t="s">
        <v>68</v>
      </c>
      <c r="AU120" s="131" t="s">
        <v>69</v>
      </c>
      <c r="AY120" s="130" t="s">
        <v>124</v>
      </c>
      <c r="BK120" s="132">
        <f>BK121+BK126+BK129+BK136+BK141</f>
        <v>0</v>
      </c>
    </row>
    <row r="121" spans="2:65" s="9" customFormat="1" ht="19.899999999999999" customHeight="1">
      <c r="B121" s="123"/>
      <c r="C121" s="124"/>
      <c r="D121" s="133" t="s">
        <v>100</v>
      </c>
      <c r="E121" s="133"/>
      <c r="F121" s="133"/>
      <c r="G121" s="133"/>
      <c r="H121" s="133"/>
      <c r="I121" s="133"/>
      <c r="J121" s="133"/>
      <c r="K121" s="133"/>
      <c r="L121" s="133"/>
      <c r="M121" s="133"/>
      <c r="N121" s="199">
        <f>BK121</f>
        <v>0</v>
      </c>
      <c r="O121" s="200"/>
      <c r="P121" s="200"/>
      <c r="Q121" s="200"/>
      <c r="R121" s="126"/>
      <c r="T121" s="127"/>
      <c r="U121" s="124"/>
      <c r="V121" s="124"/>
      <c r="W121" s="128">
        <f>SUM(W122:W125)</f>
        <v>5.4226409999999996</v>
      </c>
      <c r="X121" s="124"/>
      <c r="Y121" s="128">
        <f>SUM(Y122:Y125)</f>
        <v>0.35858842999999996</v>
      </c>
      <c r="Z121" s="124"/>
      <c r="AA121" s="129">
        <f>SUM(AA122:AA125)</f>
        <v>0</v>
      </c>
      <c r="AR121" s="130" t="s">
        <v>77</v>
      </c>
      <c r="AT121" s="131" t="s">
        <v>68</v>
      </c>
      <c r="AU121" s="131" t="s">
        <v>77</v>
      </c>
      <c r="AY121" s="130" t="s">
        <v>124</v>
      </c>
      <c r="BK121" s="132">
        <f>SUM(BK122:BK125)</f>
        <v>0</v>
      </c>
    </row>
    <row r="122" spans="2:65" s="1" customFormat="1" ht="34.15" customHeight="1">
      <c r="B122" s="134"/>
      <c r="C122" s="135" t="s">
        <v>77</v>
      </c>
      <c r="D122" s="135" t="s">
        <v>125</v>
      </c>
      <c r="E122" s="136" t="s">
        <v>126</v>
      </c>
      <c r="F122" s="205" t="s">
        <v>127</v>
      </c>
      <c r="G122" s="205"/>
      <c r="H122" s="205"/>
      <c r="I122" s="205"/>
      <c r="J122" s="137" t="s">
        <v>128</v>
      </c>
      <c r="K122" s="138">
        <v>0.32700000000000001</v>
      </c>
      <c r="L122" s="206">
        <v>0</v>
      </c>
      <c r="M122" s="206"/>
      <c r="N122" s="206">
        <f>ROUND(L122*K122,2)</f>
        <v>0</v>
      </c>
      <c r="O122" s="206"/>
      <c r="P122" s="206"/>
      <c r="Q122" s="206"/>
      <c r="R122" s="139"/>
      <c r="T122" s="140" t="s">
        <v>5</v>
      </c>
      <c r="U122" s="41" t="s">
        <v>34</v>
      </c>
      <c r="V122" s="141">
        <v>16.582999999999998</v>
      </c>
      <c r="W122" s="141">
        <f>V122*K122</f>
        <v>5.4226409999999996</v>
      </c>
      <c r="X122" s="141">
        <v>1.7090000000000001E-2</v>
      </c>
      <c r="Y122" s="141">
        <f>X122*K122</f>
        <v>5.5884300000000001E-3</v>
      </c>
      <c r="Z122" s="141">
        <v>0</v>
      </c>
      <c r="AA122" s="142">
        <f>Z122*K122</f>
        <v>0</v>
      </c>
      <c r="AR122" s="19" t="s">
        <v>129</v>
      </c>
      <c r="AT122" s="19" t="s">
        <v>125</v>
      </c>
      <c r="AU122" s="19" t="s">
        <v>88</v>
      </c>
      <c r="AY122" s="19" t="s">
        <v>124</v>
      </c>
      <c r="BE122" s="143">
        <f>IF(U122="základní",N122,0)</f>
        <v>0</v>
      </c>
      <c r="BF122" s="143">
        <f>IF(U122="snížená",N122,0)</f>
        <v>0</v>
      </c>
      <c r="BG122" s="143">
        <f>IF(U122="zákl. přenesená",N122,0)</f>
        <v>0</v>
      </c>
      <c r="BH122" s="143">
        <f>IF(U122="sníž. přenesená",N122,0)</f>
        <v>0</v>
      </c>
      <c r="BI122" s="143">
        <f>IF(U122="nulová",N122,0)</f>
        <v>0</v>
      </c>
      <c r="BJ122" s="19" t="s">
        <v>77</v>
      </c>
      <c r="BK122" s="143">
        <f>ROUND(L122*K122,2)</f>
        <v>0</v>
      </c>
      <c r="BL122" s="19" t="s">
        <v>129</v>
      </c>
      <c r="BM122" s="19" t="s">
        <v>130</v>
      </c>
    </row>
    <row r="123" spans="2:65" s="10" customFormat="1" ht="14.45" customHeight="1">
      <c r="B123" s="144"/>
      <c r="C123" s="145"/>
      <c r="D123" s="145"/>
      <c r="E123" s="146" t="s">
        <v>5</v>
      </c>
      <c r="F123" s="193" t="s">
        <v>131</v>
      </c>
      <c r="G123" s="194"/>
      <c r="H123" s="194"/>
      <c r="I123" s="194"/>
      <c r="J123" s="145"/>
      <c r="K123" s="147">
        <v>0.32700000000000001</v>
      </c>
      <c r="L123" s="145"/>
      <c r="M123" s="145"/>
      <c r="N123" s="145"/>
      <c r="O123" s="145"/>
      <c r="P123" s="145"/>
      <c r="Q123" s="145"/>
      <c r="R123" s="148"/>
      <c r="T123" s="149"/>
      <c r="U123" s="145"/>
      <c r="V123" s="145"/>
      <c r="W123" s="145"/>
      <c r="X123" s="145"/>
      <c r="Y123" s="145"/>
      <c r="Z123" s="145"/>
      <c r="AA123" s="150"/>
      <c r="AT123" s="151" t="s">
        <v>132</v>
      </c>
      <c r="AU123" s="151" t="s">
        <v>88</v>
      </c>
      <c r="AV123" s="10" t="s">
        <v>88</v>
      </c>
      <c r="AW123" s="10" t="s">
        <v>27</v>
      </c>
      <c r="AX123" s="10" t="s">
        <v>77</v>
      </c>
      <c r="AY123" s="151" t="s">
        <v>124</v>
      </c>
    </row>
    <row r="124" spans="2:65" s="1" customFormat="1" ht="22.9" customHeight="1">
      <c r="B124" s="134"/>
      <c r="C124" s="152" t="s">
        <v>88</v>
      </c>
      <c r="D124" s="152" t="s">
        <v>133</v>
      </c>
      <c r="E124" s="153" t="s">
        <v>134</v>
      </c>
      <c r="F124" s="209" t="s">
        <v>135</v>
      </c>
      <c r="G124" s="209"/>
      <c r="H124" s="209"/>
      <c r="I124" s="209"/>
      <c r="J124" s="154" t="s">
        <v>128</v>
      </c>
      <c r="K124" s="155">
        <v>0.35299999999999998</v>
      </c>
      <c r="L124" s="210">
        <v>0</v>
      </c>
      <c r="M124" s="210"/>
      <c r="N124" s="210">
        <f>ROUND(L124*K124,2)</f>
        <v>0</v>
      </c>
      <c r="O124" s="206"/>
      <c r="P124" s="206"/>
      <c r="Q124" s="206"/>
      <c r="R124" s="139"/>
      <c r="T124" s="140" t="s">
        <v>5</v>
      </c>
      <c r="U124" s="41" t="s">
        <v>34</v>
      </c>
      <c r="V124" s="141">
        <v>0</v>
      </c>
      <c r="W124" s="141">
        <f>V124*K124</f>
        <v>0</v>
      </c>
      <c r="X124" s="141">
        <v>1</v>
      </c>
      <c r="Y124" s="141">
        <f>X124*K124</f>
        <v>0.35299999999999998</v>
      </c>
      <c r="Z124" s="141">
        <v>0</v>
      </c>
      <c r="AA124" s="142">
        <f>Z124*K124</f>
        <v>0</v>
      </c>
      <c r="AR124" s="19" t="s">
        <v>136</v>
      </c>
      <c r="AT124" s="19" t="s">
        <v>133</v>
      </c>
      <c r="AU124" s="19" t="s">
        <v>88</v>
      </c>
      <c r="AY124" s="19" t="s">
        <v>124</v>
      </c>
      <c r="BE124" s="143">
        <f>IF(U124="základní",N124,0)</f>
        <v>0</v>
      </c>
      <c r="BF124" s="143">
        <f>IF(U124="snížená",N124,0)</f>
        <v>0</v>
      </c>
      <c r="BG124" s="143">
        <f>IF(U124="zákl. přenesená",N124,0)</f>
        <v>0</v>
      </c>
      <c r="BH124" s="143">
        <f>IF(U124="sníž. přenesená",N124,0)</f>
        <v>0</v>
      </c>
      <c r="BI124" s="143">
        <f>IF(U124="nulová",N124,0)</f>
        <v>0</v>
      </c>
      <c r="BJ124" s="19" t="s">
        <v>77</v>
      </c>
      <c r="BK124" s="143">
        <f>ROUND(L124*K124,2)</f>
        <v>0</v>
      </c>
      <c r="BL124" s="19" t="s">
        <v>129</v>
      </c>
      <c r="BM124" s="19" t="s">
        <v>137</v>
      </c>
    </row>
    <row r="125" spans="2:65" s="10" customFormat="1" ht="14.45" customHeight="1">
      <c r="B125" s="144"/>
      <c r="C125" s="145"/>
      <c r="D125" s="145"/>
      <c r="E125" s="146" t="s">
        <v>5</v>
      </c>
      <c r="F125" s="193" t="s">
        <v>138</v>
      </c>
      <c r="G125" s="194"/>
      <c r="H125" s="194"/>
      <c r="I125" s="194"/>
      <c r="J125" s="145"/>
      <c r="K125" s="147">
        <v>0.35299999999999998</v>
      </c>
      <c r="L125" s="145"/>
      <c r="M125" s="145"/>
      <c r="N125" s="145"/>
      <c r="O125" s="145"/>
      <c r="P125" s="145"/>
      <c r="Q125" s="145"/>
      <c r="R125" s="148"/>
      <c r="T125" s="149"/>
      <c r="U125" s="145"/>
      <c r="V125" s="145"/>
      <c r="W125" s="145"/>
      <c r="X125" s="145"/>
      <c r="Y125" s="145"/>
      <c r="Z125" s="145"/>
      <c r="AA125" s="150"/>
      <c r="AT125" s="151" t="s">
        <v>132</v>
      </c>
      <c r="AU125" s="151" t="s">
        <v>88</v>
      </c>
      <c r="AV125" s="10" t="s">
        <v>88</v>
      </c>
      <c r="AW125" s="10" t="s">
        <v>27</v>
      </c>
      <c r="AX125" s="10" t="s">
        <v>77</v>
      </c>
      <c r="AY125" s="151" t="s">
        <v>124</v>
      </c>
    </row>
    <row r="126" spans="2:65" s="9" customFormat="1" ht="29.85" customHeight="1">
      <c r="B126" s="123"/>
      <c r="C126" s="124"/>
      <c r="D126" s="133" t="s">
        <v>101</v>
      </c>
      <c r="E126" s="133"/>
      <c r="F126" s="133"/>
      <c r="G126" s="133"/>
      <c r="H126" s="133"/>
      <c r="I126" s="133"/>
      <c r="J126" s="133"/>
      <c r="K126" s="133"/>
      <c r="L126" s="133"/>
      <c r="M126" s="133"/>
      <c r="N126" s="199">
        <f>BK126</f>
        <v>0</v>
      </c>
      <c r="O126" s="200"/>
      <c r="P126" s="200"/>
      <c r="Q126" s="200"/>
      <c r="R126" s="126"/>
      <c r="T126" s="127"/>
      <c r="U126" s="124"/>
      <c r="V126" s="124"/>
      <c r="W126" s="128">
        <f>SUM(W127:W128)</f>
        <v>1.1599999999999999</v>
      </c>
      <c r="X126" s="124"/>
      <c r="Y126" s="128">
        <f>SUM(Y127:Y128)</f>
        <v>0.23599999999999999</v>
      </c>
      <c r="Z126" s="124"/>
      <c r="AA126" s="129">
        <f>SUM(AA127:AA128)</f>
        <v>0</v>
      </c>
      <c r="AR126" s="130" t="s">
        <v>77</v>
      </c>
      <c r="AT126" s="131" t="s">
        <v>68</v>
      </c>
      <c r="AU126" s="131" t="s">
        <v>77</v>
      </c>
      <c r="AY126" s="130" t="s">
        <v>124</v>
      </c>
      <c r="BK126" s="132">
        <f>SUM(BK127:BK128)</f>
        <v>0</v>
      </c>
    </row>
    <row r="127" spans="2:65" s="1" customFormat="1" ht="22.9" customHeight="1">
      <c r="B127" s="134"/>
      <c r="C127" s="135" t="s">
        <v>139</v>
      </c>
      <c r="D127" s="135" t="s">
        <v>125</v>
      </c>
      <c r="E127" s="136" t="s">
        <v>140</v>
      </c>
      <c r="F127" s="205" t="s">
        <v>141</v>
      </c>
      <c r="G127" s="205"/>
      <c r="H127" s="205"/>
      <c r="I127" s="205"/>
      <c r="J127" s="137" t="s">
        <v>142</v>
      </c>
      <c r="K127" s="138">
        <v>4</v>
      </c>
      <c r="L127" s="206">
        <v>0</v>
      </c>
      <c r="M127" s="206"/>
      <c r="N127" s="206">
        <f>ROUND(L127*K127,2)</f>
        <v>0</v>
      </c>
      <c r="O127" s="206"/>
      <c r="P127" s="206"/>
      <c r="Q127" s="206"/>
      <c r="R127" s="139"/>
      <c r="T127" s="140" t="s">
        <v>5</v>
      </c>
      <c r="U127" s="41" t="s">
        <v>34</v>
      </c>
      <c r="V127" s="141">
        <v>0.28999999999999998</v>
      </c>
      <c r="W127" s="141">
        <f>V127*K127</f>
        <v>1.1599999999999999</v>
      </c>
      <c r="X127" s="141">
        <v>5.8999999999999997E-2</v>
      </c>
      <c r="Y127" s="141">
        <f>X127*K127</f>
        <v>0.23599999999999999</v>
      </c>
      <c r="Z127" s="141">
        <v>0</v>
      </c>
      <c r="AA127" s="142">
        <f>Z127*K127</f>
        <v>0</v>
      </c>
      <c r="AR127" s="19" t="s">
        <v>129</v>
      </c>
      <c r="AT127" s="19" t="s">
        <v>125</v>
      </c>
      <c r="AU127" s="19" t="s">
        <v>88</v>
      </c>
      <c r="AY127" s="19" t="s">
        <v>124</v>
      </c>
      <c r="BE127" s="143">
        <f>IF(U127="základní",N127,0)</f>
        <v>0</v>
      </c>
      <c r="BF127" s="143">
        <f>IF(U127="snížená",N127,0)</f>
        <v>0</v>
      </c>
      <c r="BG127" s="143">
        <f>IF(U127="zákl. přenesená",N127,0)</f>
        <v>0</v>
      </c>
      <c r="BH127" s="143">
        <f>IF(U127="sníž. přenesená",N127,0)</f>
        <v>0</v>
      </c>
      <c r="BI127" s="143">
        <f>IF(U127="nulová",N127,0)</f>
        <v>0</v>
      </c>
      <c r="BJ127" s="19" t="s">
        <v>77</v>
      </c>
      <c r="BK127" s="143">
        <f>ROUND(L127*K127,2)</f>
        <v>0</v>
      </c>
      <c r="BL127" s="19" t="s">
        <v>129</v>
      </c>
      <c r="BM127" s="19" t="s">
        <v>143</v>
      </c>
    </row>
    <row r="128" spans="2:65" s="10" customFormat="1" ht="14.45" customHeight="1">
      <c r="B128" s="144"/>
      <c r="C128" s="145"/>
      <c r="D128" s="145"/>
      <c r="E128" s="146" t="s">
        <v>5</v>
      </c>
      <c r="F128" s="193" t="s">
        <v>144</v>
      </c>
      <c r="G128" s="194"/>
      <c r="H128" s="194"/>
      <c r="I128" s="194"/>
      <c r="J128" s="145"/>
      <c r="K128" s="147">
        <v>4</v>
      </c>
      <c r="L128" s="145"/>
      <c r="M128" s="145"/>
      <c r="N128" s="145"/>
      <c r="O128" s="145"/>
      <c r="P128" s="145"/>
      <c r="Q128" s="145"/>
      <c r="R128" s="148"/>
      <c r="T128" s="149"/>
      <c r="U128" s="145"/>
      <c r="V128" s="145"/>
      <c r="W128" s="145"/>
      <c r="X128" s="145"/>
      <c r="Y128" s="145"/>
      <c r="Z128" s="145"/>
      <c r="AA128" s="150"/>
      <c r="AT128" s="151" t="s">
        <v>132</v>
      </c>
      <c r="AU128" s="151" t="s">
        <v>88</v>
      </c>
      <c r="AV128" s="10" t="s">
        <v>88</v>
      </c>
      <c r="AW128" s="10" t="s">
        <v>27</v>
      </c>
      <c r="AX128" s="10" t="s">
        <v>77</v>
      </c>
      <c r="AY128" s="151" t="s">
        <v>124</v>
      </c>
    </row>
    <row r="129" spans="2:65" s="9" customFormat="1" ht="29.85" customHeight="1">
      <c r="B129" s="123"/>
      <c r="C129" s="124"/>
      <c r="D129" s="133" t="s">
        <v>102</v>
      </c>
      <c r="E129" s="133"/>
      <c r="F129" s="133"/>
      <c r="G129" s="133"/>
      <c r="H129" s="133"/>
      <c r="I129" s="133"/>
      <c r="J129" s="133"/>
      <c r="K129" s="133"/>
      <c r="L129" s="133"/>
      <c r="M129" s="133"/>
      <c r="N129" s="199">
        <f>BK129</f>
        <v>0</v>
      </c>
      <c r="O129" s="200"/>
      <c r="P129" s="200"/>
      <c r="Q129" s="200"/>
      <c r="R129" s="126"/>
      <c r="T129" s="127"/>
      <c r="U129" s="124"/>
      <c r="V129" s="124"/>
      <c r="W129" s="128">
        <f>SUM(W130:W135)</f>
        <v>3.8582000000000001</v>
      </c>
      <c r="X129" s="124"/>
      <c r="Y129" s="128">
        <f>SUM(Y130:Y135)</f>
        <v>0</v>
      </c>
      <c r="Z129" s="124"/>
      <c r="AA129" s="129">
        <f>SUM(AA130:AA135)</f>
        <v>0.1968</v>
      </c>
      <c r="AR129" s="130" t="s">
        <v>77</v>
      </c>
      <c r="AT129" s="131" t="s">
        <v>68</v>
      </c>
      <c r="AU129" s="131" t="s">
        <v>77</v>
      </c>
      <c r="AY129" s="130" t="s">
        <v>124</v>
      </c>
      <c r="BK129" s="132">
        <f>SUM(BK130:BK135)</f>
        <v>0</v>
      </c>
    </row>
    <row r="130" spans="2:65" s="1" customFormat="1" ht="34.15" customHeight="1">
      <c r="B130" s="134"/>
      <c r="C130" s="135" t="s">
        <v>129</v>
      </c>
      <c r="D130" s="135" t="s">
        <v>125</v>
      </c>
      <c r="E130" s="136" t="s">
        <v>145</v>
      </c>
      <c r="F130" s="205" t="s">
        <v>146</v>
      </c>
      <c r="G130" s="205"/>
      <c r="H130" s="205"/>
      <c r="I130" s="205"/>
      <c r="J130" s="137" t="s">
        <v>147</v>
      </c>
      <c r="K130" s="138">
        <v>1</v>
      </c>
      <c r="L130" s="206">
        <v>0</v>
      </c>
      <c r="M130" s="206"/>
      <c r="N130" s="206">
        <f>ROUND(L130*K130,2)</f>
        <v>0</v>
      </c>
      <c r="O130" s="206"/>
      <c r="P130" s="206"/>
      <c r="Q130" s="206"/>
      <c r="R130" s="139"/>
      <c r="T130" s="140" t="s">
        <v>5</v>
      </c>
      <c r="U130" s="41" t="s">
        <v>34</v>
      </c>
      <c r="V130" s="141">
        <v>0</v>
      </c>
      <c r="W130" s="141">
        <f>V130*K130</f>
        <v>0</v>
      </c>
      <c r="X130" s="141">
        <v>0</v>
      </c>
      <c r="Y130" s="141">
        <f>X130*K130</f>
        <v>0</v>
      </c>
      <c r="Z130" s="141">
        <v>0</v>
      </c>
      <c r="AA130" s="142">
        <f>Z130*K130</f>
        <v>0</v>
      </c>
      <c r="AR130" s="19" t="s">
        <v>129</v>
      </c>
      <c r="AT130" s="19" t="s">
        <v>125</v>
      </c>
      <c r="AU130" s="19" t="s">
        <v>88</v>
      </c>
      <c r="AY130" s="19" t="s">
        <v>124</v>
      </c>
      <c r="BE130" s="143">
        <f>IF(U130="základní",N130,0)</f>
        <v>0</v>
      </c>
      <c r="BF130" s="143">
        <f>IF(U130="snížená",N130,0)</f>
        <v>0</v>
      </c>
      <c r="BG130" s="143">
        <f>IF(U130="zákl. přenesená",N130,0)</f>
        <v>0</v>
      </c>
      <c r="BH130" s="143">
        <f>IF(U130="sníž. přenesená",N130,0)</f>
        <v>0</v>
      </c>
      <c r="BI130" s="143">
        <f>IF(U130="nulová",N130,0)</f>
        <v>0</v>
      </c>
      <c r="BJ130" s="19" t="s">
        <v>77</v>
      </c>
      <c r="BK130" s="143">
        <f>ROUND(L130*K130,2)</f>
        <v>0</v>
      </c>
      <c r="BL130" s="19" t="s">
        <v>129</v>
      </c>
      <c r="BM130" s="19" t="s">
        <v>148</v>
      </c>
    </row>
    <row r="131" spans="2:65" s="1" customFormat="1" ht="34.15" customHeight="1">
      <c r="B131" s="134"/>
      <c r="C131" s="135" t="s">
        <v>149</v>
      </c>
      <c r="D131" s="135" t="s">
        <v>125</v>
      </c>
      <c r="E131" s="136" t="s">
        <v>150</v>
      </c>
      <c r="F131" s="205" t="s">
        <v>151</v>
      </c>
      <c r="G131" s="205"/>
      <c r="H131" s="205"/>
      <c r="I131" s="205"/>
      <c r="J131" s="137" t="s">
        <v>147</v>
      </c>
      <c r="K131" s="138">
        <v>1</v>
      </c>
      <c r="L131" s="206">
        <v>0</v>
      </c>
      <c r="M131" s="206"/>
      <c r="N131" s="206">
        <f>ROUND(L131*K131,2)</f>
        <v>0</v>
      </c>
      <c r="O131" s="206"/>
      <c r="P131" s="206"/>
      <c r="Q131" s="206"/>
      <c r="R131" s="139"/>
      <c r="T131" s="140" t="s">
        <v>5</v>
      </c>
      <c r="U131" s="41" t="s">
        <v>34</v>
      </c>
      <c r="V131" s="141">
        <v>0</v>
      </c>
      <c r="W131" s="141">
        <f>V131*K131</f>
        <v>0</v>
      </c>
      <c r="X131" s="141">
        <v>0</v>
      </c>
      <c r="Y131" s="141">
        <f>X131*K131</f>
        <v>0</v>
      </c>
      <c r="Z131" s="141">
        <v>0</v>
      </c>
      <c r="AA131" s="142">
        <f>Z131*K131</f>
        <v>0</v>
      </c>
      <c r="AR131" s="19" t="s">
        <v>129</v>
      </c>
      <c r="AT131" s="19" t="s">
        <v>125</v>
      </c>
      <c r="AU131" s="19" t="s">
        <v>88</v>
      </c>
      <c r="AY131" s="19" t="s">
        <v>124</v>
      </c>
      <c r="BE131" s="143">
        <f>IF(U131="základní",N131,0)</f>
        <v>0</v>
      </c>
      <c r="BF131" s="143">
        <f>IF(U131="snížená",N131,0)</f>
        <v>0</v>
      </c>
      <c r="BG131" s="143">
        <f>IF(U131="zákl. přenesená",N131,0)</f>
        <v>0</v>
      </c>
      <c r="BH131" s="143">
        <f>IF(U131="sníž. přenesená",N131,0)</f>
        <v>0</v>
      </c>
      <c r="BI131" s="143">
        <f>IF(U131="nulová",N131,0)</f>
        <v>0</v>
      </c>
      <c r="BJ131" s="19" t="s">
        <v>77</v>
      </c>
      <c r="BK131" s="143">
        <f>ROUND(L131*K131,2)</f>
        <v>0</v>
      </c>
      <c r="BL131" s="19" t="s">
        <v>129</v>
      </c>
      <c r="BM131" s="19" t="s">
        <v>152</v>
      </c>
    </row>
    <row r="132" spans="2:65" s="1" customFormat="1" ht="22.9" customHeight="1">
      <c r="B132" s="134"/>
      <c r="C132" s="135" t="s">
        <v>153</v>
      </c>
      <c r="D132" s="135" t="s">
        <v>125</v>
      </c>
      <c r="E132" s="136" t="s">
        <v>154</v>
      </c>
      <c r="F132" s="205" t="s">
        <v>155</v>
      </c>
      <c r="G132" s="205"/>
      <c r="H132" s="205"/>
      <c r="I132" s="205"/>
      <c r="J132" s="137" t="s">
        <v>156</v>
      </c>
      <c r="K132" s="138">
        <v>1.8</v>
      </c>
      <c r="L132" s="206">
        <v>0</v>
      </c>
      <c r="M132" s="206"/>
      <c r="N132" s="206">
        <f>ROUND(L132*K132,2)</f>
        <v>0</v>
      </c>
      <c r="O132" s="206"/>
      <c r="P132" s="206"/>
      <c r="Q132" s="206"/>
      <c r="R132" s="139"/>
      <c r="T132" s="140" t="s">
        <v>5</v>
      </c>
      <c r="U132" s="41" t="s">
        <v>34</v>
      </c>
      <c r="V132" s="141">
        <v>0.93899999999999995</v>
      </c>
      <c r="W132" s="141">
        <f>V132*K132</f>
        <v>1.6901999999999999</v>
      </c>
      <c r="X132" s="141">
        <v>0</v>
      </c>
      <c r="Y132" s="141">
        <f>X132*K132</f>
        <v>0</v>
      </c>
      <c r="Z132" s="141">
        <v>7.5999999999999998E-2</v>
      </c>
      <c r="AA132" s="142">
        <f>Z132*K132</f>
        <v>0.1368</v>
      </c>
      <c r="AR132" s="19" t="s">
        <v>129</v>
      </c>
      <c r="AT132" s="19" t="s">
        <v>125</v>
      </c>
      <c r="AU132" s="19" t="s">
        <v>88</v>
      </c>
      <c r="AY132" s="19" t="s">
        <v>124</v>
      </c>
      <c r="BE132" s="143">
        <f>IF(U132="základní",N132,0)</f>
        <v>0</v>
      </c>
      <c r="BF132" s="143">
        <f>IF(U132="snížená",N132,0)</f>
        <v>0</v>
      </c>
      <c r="BG132" s="143">
        <f>IF(U132="zákl. přenesená",N132,0)</f>
        <v>0</v>
      </c>
      <c r="BH132" s="143">
        <f>IF(U132="sníž. přenesená",N132,0)</f>
        <v>0</v>
      </c>
      <c r="BI132" s="143">
        <f>IF(U132="nulová",N132,0)</f>
        <v>0</v>
      </c>
      <c r="BJ132" s="19" t="s">
        <v>77</v>
      </c>
      <c r="BK132" s="143">
        <f>ROUND(L132*K132,2)</f>
        <v>0</v>
      </c>
      <c r="BL132" s="19" t="s">
        <v>129</v>
      </c>
      <c r="BM132" s="19" t="s">
        <v>157</v>
      </c>
    </row>
    <row r="133" spans="2:65" s="10" customFormat="1" ht="14.45" customHeight="1">
      <c r="B133" s="144"/>
      <c r="C133" s="145"/>
      <c r="D133" s="145"/>
      <c r="E133" s="146" t="s">
        <v>5</v>
      </c>
      <c r="F133" s="193" t="s">
        <v>158</v>
      </c>
      <c r="G133" s="194"/>
      <c r="H133" s="194"/>
      <c r="I133" s="194"/>
      <c r="J133" s="145"/>
      <c r="K133" s="147">
        <v>1.8</v>
      </c>
      <c r="L133" s="145"/>
      <c r="M133" s="145"/>
      <c r="N133" s="145"/>
      <c r="O133" s="145"/>
      <c r="P133" s="145"/>
      <c r="Q133" s="145"/>
      <c r="R133" s="148"/>
      <c r="T133" s="149"/>
      <c r="U133" s="145"/>
      <c r="V133" s="145"/>
      <c r="W133" s="145"/>
      <c r="X133" s="145"/>
      <c r="Y133" s="145"/>
      <c r="Z133" s="145"/>
      <c r="AA133" s="150"/>
      <c r="AT133" s="151" t="s">
        <v>132</v>
      </c>
      <c r="AU133" s="151" t="s">
        <v>88</v>
      </c>
      <c r="AV133" s="10" t="s">
        <v>88</v>
      </c>
      <c r="AW133" s="10" t="s">
        <v>27</v>
      </c>
      <c r="AX133" s="10" t="s">
        <v>77</v>
      </c>
      <c r="AY133" s="151" t="s">
        <v>124</v>
      </c>
    </row>
    <row r="134" spans="2:65" s="1" customFormat="1" ht="34.15" customHeight="1">
      <c r="B134" s="134"/>
      <c r="C134" s="135" t="s">
        <v>159</v>
      </c>
      <c r="D134" s="135" t="s">
        <v>125</v>
      </c>
      <c r="E134" s="136" t="s">
        <v>160</v>
      </c>
      <c r="F134" s="205" t="s">
        <v>161</v>
      </c>
      <c r="G134" s="205"/>
      <c r="H134" s="205"/>
      <c r="I134" s="205"/>
      <c r="J134" s="137" t="s">
        <v>142</v>
      </c>
      <c r="K134" s="138">
        <v>4</v>
      </c>
      <c r="L134" s="206">
        <v>0</v>
      </c>
      <c r="M134" s="206"/>
      <c r="N134" s="206">
        <f>ROUND(L134*K134,2)</f>
        <v>0</v>
      </c>
      <c r="O134" s="206"/>
      <c r="P134" s="206"/>
      <c r="Q134" s="206"/>
      <c r="R134" s="139"/>
      <c r="T134" s="140" t="s">
        <v>5</v>
      </c>
      <c r="U134" s="41" t="s">
        <v>34</v>
      </c>
      <c r="V134" s="141">
        <v>0.54200000000000004</v>
      </c>
      <c r="W134" s="141">
        <f>V134*K134</f>
        <v>2.1680000000000001</v>
      </c>
      <c r="X134" s="141">
        <v>0</v>
      </c>
      <c r="Y134" s="141">
        <f>X134*K134</f>
        <v>0</v>
      </c>
      <c r="Z134" s="141">
        <v>1.4999999999999999E-2</v>
      </c>
      <c r="AA134" s="142">
        <f>Z134*K134</f>
        <v>0.06</v>
      </c>
      <c r="AR134" s="19" t="s">
        <v>129</v>
      </c>
      <c r="AT134" s="19" t="s">
        <v>125</v>
      </c>
      <c r="AU134" s="19" t="s">
        <v>88</v>
      </c>
      <c r="AY134" s="19" t="s">
        <v>124</v>
      </c>
      <c r="BE134" s="143">
        <f>IF(U134="základní",N134,0)</f>
        <v>0</v>
      </c>
      <c r="BF134" s="143">
        <f>IF(U134="snížená",N134,0)</f>
        <v>0</v>
      </c>
      <c r="BG134" s="143">
        <f>IF(U134="zákl. přenesená",N134,0)</f>
        <v>0</v>
      </c>
      <c r="BH134" s="143">
        <f>IF(U134="sníž. přenesená",N134,0)</f>
        <v>0</v>
      </c>
      <c r="BI134" s="143">
        <f>IF(U134="nulová",N134,0)</f>
        <v>0</v>
      </c>
      <c r="BJ134" s="19" t="s">
        <v>77</v>
      </c>
      <c r="BK134" s="143">
        <f>ROUND(L134*K134,2)</f>
        <v>0</v>
      </c>
      <c r="BL134" s="19" t="s">
        <v>129</v>
      </c>
      <c r="BM134" s="19" t="s">
        <v>162</v>
      </c>
    </row>
    <row r="135" spans="2:65" s="10" customFormat="1" ht="14.45" customHeight="1">
      <c r="B135" s="144"/>
      <c r="C135" s="145"/>
      <c r="D135" s="145"/>
      <c r="E135" s="146" t="s">
        <v>5</v>
      </c>
      <c r="F135" s="193" t="s">
        <v>163</v>
      </c>
      <c r="G135" s="194"/>
      <c r="H135" s="194"/>
      <c r="I135" s="194"/>
      <c r="J135" s="145"/>
      <c r="K135" s="147">
        <v>4</v>
      </c>
      <c r="L135" s="145"/>
      <c r="M135" s="145"/>
      <c r="N135" s="145"/>
      <c r="O135" s="145"/>
      <c r="P135" s="145"/>
      <c r="Q135" s="145"/>
      <c r="R135" s="148"/>
      <c r="T135" s="149"/>
      <c r="U135" s="145"/>
      <c r="V135" s="145"/>
      <c r="W135" s="145"/>
      <c r="X135" s="145"/>
      <c r="Y135" s="145"/>
      <c r="Z135" s="145"/>
      <c r="AA135" s="150"/>
      <c r="AT135" s="151" t="s">
        <v>132</v>
      </c>
      <c r="AU135" s="151" t="s">
        <v>88</v>
      </c>
      <c r="AV135" s="10" t="s">
        <v>88</v>
      </c>
      <c r="AW135" s="10" t="s">
        <v>27</v>
      </c>
      <c r="AX135" s="10" t="s">
        <v>77</v>
      </c>
      <c r="AY135" s="151" t="s">
        <v>124</v>
      </c>
    </row>
    <row r="136" spans="2:65" s="9" customFormat="1" ht="29.85" customHeight="1">
      <c r="B136" s="123"/>
      <c r="C136" s="124"/>
      <c r="D136" s="133" t="s">
        <v>103</v>
      </c>
      <c r="E136" s="133"/>
      <c r="F136" s="133"/>
      <c r="G136" s="133"/>
      <c r="H136" s="133"/>
      <c r="I136" s="133"/>
      <c r="J136" s="133"/>
      <c r="K136" s="133"/>
      <c r="L136" s="133"/>
      <c r="M136" s="133"/>
      <c r="N136" s="199">
        <f>BK136</f>
        <v>0</v>
      </c>
      <c r="O136" s="200"/>
      <c r="P136" s="200"/>
      <c r="Q136" s="200"/>
      <c r="R136" s="126"/>
      <c r="T136" s="127"/>
      <c r="U136" s="124"/>
      <c r="V136" s="124"/>
      <c r="W136" s="128">
        <f>SUM(W137:W140)</f>
        <v>0.33864300000000003</v>
      </c>
      <c r="X136" s="124"/>
      <c r="Y136" s="128">
        <f>SUM(Y137:Y140)</f>
        <v>0</v>
      </c>
      <c r="Z136" s="124"/>
      <c r="AA136" s="129">
        <f>SUM(AA137:AA140)</f>
        <v>0</v>
      </c>
      <c r="AR136" s="130" t="s">
        <v>77</v>
      </c>
      <c r="AT136" s="131" t="s">
        <v>68</v>
      </c>
      <c r="AU136" s="131" t="s">
        <v>77</v>
      </c>
      <c r="AY136" s="130" t="s">
        <v>124</v>
      </c>
      <c r="BK136" s="132">
        <f>SUM(BK137:BK140)</f>
        <v>0</v>
      </c>
    </row>
    <row r="137" spans="2:65" s="1" customFormat="1" ht="34.15" customHeight="1">
      <c r="B137" s="134"/>
      <c r="C137" s="135" t="s">
        <v>136</v>
      </c>
      <c r="D137" s="135" t="s">
        <v>125</v>
      </c>
      <c r="E137" s="136" t="s">
        <v>164</v>
      </c>
      <c r="F137" s="205" t="s">
        <v>165</v>
      </c>
      <c r="G137" s="205"/>
      <c r="H137" s="205"/>
      <c r="I137" s="205"/>
      <c r="J137" s="137" t="s">
        <v>128</v>
      </c>
      <c r="K137" s="138">
        <v>0.19700000000000001</v>
      </c>
      <c r="L137" s="206">
        <v>0</v>
      </c>
      <c r="M137" s="206"/>
      <c r="N137" s="206">
        <f>ROUND(L137*K137,2)</f>
        <v>0</v>
      </c>
      <c r="O137" s="206"/>
      <c r="P137" s="206"/>
      <c r="Q137" s="206"/>
      <c r="R137" s="139"/>
      <c r="T137" s="140" t="s">
        <v>5</v>
      </c>
      <c r="U137" s="41" t="s">
        <v>34</v>
      </c>
      <c r="V137" s="141">
        <v>1.51</v>
      </c>
      <c r="W137" s="141">
        <f>V137*K137</f>
        <v>0.29747000000000001</v>
      </c>
      <c r="X137" s="141">
        <v>0</v>
      </c>
      <c r="Y137" s="141">
        <f>X137*K137</f>
        <v>0</v>
      </c>
      <c r="Z137" s="141">
        <v>0</v>
      </c>
      <c r="AA137" s="142">
        <f>Z137*K137</f>
        <v>0</v>
      </c>
      <c r="AR137" s="19" t="s">
        <v>129</v>
      </c>
      <c r="AT137" s="19" t="s">
        <v>125</v>
      </c>
      <c r="AU137" s="19" t="s">
        <v>88</v>
      </c>
      <c r="AY137" s="19" t="s">
        <v>124</v>
      </c>
      <c r="BE137" s="143">
        <f>IF(U137="základní",N137,0)</f>
        <v>0</v>
      </c>
      <c r="BF137" s="143">
        <f>IF(U137="snížená",N137,0)</f>
        <v>0</v>
      </c>
      <c r="BG137" s="143">
        <f>IF(U137="zákl. přenesená",N137,0)</f>
        <v>0</v>
      </c>
      <c r="BH137" s="143">
        <f>IF(U137="sníž. přenesená",N137,0)</f>
        <v>0</v>
      </c>
      <c r="BI137" s="143">
        <f>IF(U137="nulová",N137,0)</f>
        <v>0</v>
      </c>
      <c r="BJ137" s="19" t="s">
        <v>77</v>
      </c>
      <c r="BK137" s="143">
        <f>ROUND(L137*K137,2)</f>
        <v>0</v>
      </c>
      <c r="BL137" s="19" t="s">
        <v>129</v>
      </c>
      <c r="BM137" s="19" t="s">
        <v>166</v>
      </c>
    </row>
    <row r="138" spans="2:65" s="1" customFormat="1" ht="34.15" customHeight="1">
      <c r="B138" s="134"/>
      <c r="C138" s="135" t="s">
        <v>167</v>
      </c>
      <c r="D138" s="135" t="s">
        <v>125</v>
      </c>
      <c r="E138" s="136" t="s">
        <v>168</v>
      </c>
      <c r="F138" s="205" t="s">
        <v>169</v>
      </c>
      <c r="G138" s="205"/>
      <c r="H138" s="205"/>
      <c r="I138" s="205"/>
      <c r="J138" s="137" t="s">
        <v>128</v>
      </c>
      <c r="K138" s="138">
        <v>0.19700000000000001</v>
      </c>
      <c r="L138" s="206">
        <v>0</v>
      </c>
      <c r="M138" s="206"/>
      <c r="N138" s="206">
        <f>ROUND(L138*K138,2)</f>
        <v>0</v>
      </c>
      <c r="O138" s="206"/>
      <c r="P138" s="206"/>
      <c r="Q138" s="206"/>
      <c r="R138" s="139"/>
      <c r="T138" s="140" t="s">
        <v>5</v>
      </c>
      <c r="U138" s="41" t="s">
        <v>34</v>
      </c>
      <c r="V138" s="141">
        <v>0.125</v>
      </c>
      <c r="W138" s="141">
        <f>V138*K138</f>
        <v>2.4625000000000001E-2</v>
      </c>
      <c r="X138" s="141">
        <v>0</v>
      </c>
      <c r="Y138" s="141">
        <f>X138*K138</f>
        <v>0</v>
      </c>
      <c r="Z138" s="141">
        <v>0</v>
      </c>
      <c r="AA138" s="142">
        <f>Z138*K138</f>
        <v>0</v>
      </c>
      <c r="AR138" s="19" t="s">
        <v>129</v>
      </c>
      <c r="AT138" s="19" t="s">
        <v>125</v>
      </c>
      <c r="AU138" s="19" t="s">
        <v>88</v>
      </c>
      <c r="AY138" s="19" t="s">
        <v>124</v>
      </c>
      <c r="BE138" s="143">
        <f>IF(U138="základní",N138,0)</f>
        <v>0</v>
      </c>
      <c r="BF138" s="143">
        <f>IF(U138="snížená",N138,0)</f>
        <v>0</v>
      </c>
      <c r="BG138" s="143">
        <f>IF(U138="zákl. přenesená",N138,0)</f>
        <v>0</v>
      </c>
      <c r="BH138" s="143">
        <f>IF(U138="sníž. přenesená",N138,0)</f>
        <v>0</v>
      </c>
      <c r="BI138" s="143">
        <f>IF(U138="nulová",N138,0)</f>
        <v>0</v>
      </c>
      <c r="BJ138" s="19" t="s">
        <v>77</v>
      </c>
      <c r="BK138" s="143">
        <f>ROUND(L138*K138,2)</f>
        <v>0</v>
      </c>
      <c r="BL138" s="19" t="s">
        <v>129</v>
      </c>
      <c r="BM138" s="19" t="s">
        <v>170</v>
      </c>
    </row>
    <row r="139" spans="2:65" s="1" customFormat="1" ht="34.15" customHeight="1">
      <c r="B139" s="134"/>
      <c r="C139" s="135" t="s">
        <v>171</v>
      </c>
      <c r="D139" s="135" t="s">
        <v>125</v>
      </c>
      <c r="E139" s="136" t="s">
        <v>172</v>
      </c>
      <c r="F139" s="205" t="s">
        <v>173</v>
      </c>
      <c r="G139" s="205"/>
      <c r="H139" s="205"/>
      <c r="I139" s="205"/>
      <c r="J139" s="137" t="s">
        <v>128</v>
      </c>
      <c r="K139" s="138">
        <v>2.758</v>
      </c>
      <c r="L139" s="206">
        <v>0</v>
      </c>
      <c r="M139" s="206"/>
      <c r="N139" s="206">
        <f>ROUND(L139*K139,2)</f>
        <v>0</v>
      </c>
      <c r="O139" s="206"/>
      <c r="P139" s="206"/>
      <c r="Q139" s="206"/>
      <c r="R139" s="139"/>
      <c r="T139" s="140" t="s">
        <v>5</v>
      </c>
      <c r="U139" s="41" t="s">
        <v>34</v>
      </c>
      <c r="V139" s="141">
        <v>6.0000000000000001E-3</v>
      </c>
      <c r="W139" s="141">
        <f>V139*K139</f>
        <v>1.6548E-2</v>
      </c>
      <c r="X139" s="141">
        <v>0</v>
      </c>
      <c r="Y139" s="141">
        <f>X139*K139</f>
        <v>0</v>
      </c>
      <c r="Z139" s="141">
        <v>0</v>
      </c>
      <c r="AA139" s="142">
        <f>Z139*K139</f>
        <v>0</v>
      </c>
      <c r="AR139" s="19" t="s">
        <v>129</v>
      </c>
      <c r="AT139" s="19" t="s">
        <v>125</v>
      </c>
      <c r="AU139" s="19" t="s">
        <v>88</v>
      </c>
      <c r="AY139" s="19" t="s">
        <v>124</v>
      </c>
      <c r="BE139" s="143">
        <f>IF(U139="základní",N139,0)</f>
        <v>0</v>
      </c>
      <c r="BF139" s="143">
        <f>IF(U139="snížená",N139,0)</f>
        <v>0</v>
      </c>
      <c r="BG139" s="143">
        <f>IF(U139="zákl. přenesená",N139,0)</f>
        <v>0</v>
      </c>
      <c r="BH139" s="143">
        <f>IF(U139="sníž. přenesená",N139,0)</f>
        <v>0</v>
      </c>
      <c r="BI139" s="143">
        <f>IF(U139="nulová",N139,0)</f>
        <v>0</v>
      </c>
      <c r="BJ139" s="19" t="s">
        <v>77</v>
      </c>
      <c r="BK139" s="143">
        <f>ROUND(L139*K139,2)</f>
        <v>0</v>
      </c>
      <c r="BL139" s="19" t="s">
        <v>129</v>
      </c>
      <c r="BM139" s="19" t="s">
        <v>174</v>
      </c>
    </row>
    <row r="140" spans="2:65" s="1" customFormat="1" ht="34.15" customHeight="1">
      <c r="B140" s="134"/>
      <c r="C140" s="135" t="s">
        <v>175</v>
      </c>
      <c r="D140" s="135" t="s">
        <v>125</v>
      </c>
      <c r="E140" s="136" t="s">
        <v>176</v>
      </c>
      <c r="F140" s="205" t="s">
        <v>177</v>
      </c>
      <c r="G140" s="205"/>
      <c r="H140" s="205"/>
      <c r="I140" s="205"/>
      <c r="J140" s="137" t="s">
        <v>128</v>
      </c>
      <c r="K140" s="138">
        <v>0.19700000000000001</v>
      </c>
      <c r="L140" s="206">
        <v>0</v>
      </c>
      <c r="M140" s="206"/>
      <c r="N140" s="206">
        <f>ROUND(L140*K140,2)</f>
        <v>0</v>
      </c>
      <c r="O140" s="206"/>
      <c r="P140" s="206"/>
      <c r="Q140" s="206"/>
      <c r="R140" s="139"/>
      <c r="T140" s="140" t="s">
        <v>5</v>
      </c>
      <c r="U140" s="41" t="s">
        <v>34</v>
      </c>
      <c r="V140" s="141">
        <v>0</v>
      </c>
      <c r="W140" s="141">
        <f>V140*K140</f>
        <v>0</v>
      </c>
      <c r="X140" s="141">
        <v>0</v>
      </c>
      <c r="Y140" s="141">
        <f>X140*K140</f>
        <v>0</v>
      </c>
      <c r="Z140" s="141">
        <v>0</v>
      </c>
      <c r="AA140" s="142">
        <f>Z140*K140</f>
        <v>0</v>
      </c>
      <c r="AR140" s="19" t="s">
        <v>129</v>
      </c>
      <c r="AT140" s="19" t="s">
        <v>125</v>
      </c>
      <c r="AU140" s="19" t="s">
        <v>88</v>
      </c>
      <c r="AY140" s="19" t="s">
        <v>124</v>
      </c>
      <c r="BE140" s="143">
        <f>IF(U140="základní",N140,0)</f>
        <v>0</v>
      </c>
      <c r="BF140" s="143">
        <f>IF(U140="snížená",N140,0)</f>
        <v>0</v>
      </c>
      <c r="BG140" s="143">
        <f>IF(U140="zákl. přenesená",N140,0)</f>
        <v>0</v>
      </c>
      <c r="BH140" s="143">
        <f>IF(U140="sníž. přenesená",N140,0)</f>
        <v>0</v>
      </c>
      <c r="BI140" s="143">
        <f>IF(U140="nulová",N140,0)</f>
        <v>0</v>
      </c>
      <c r="BJ140" s="19" t="s">
        <v>77</v>
      </c>
      <c r="BK140" s="143">
        <f>ROUND(L140*K140,2)</f>
        <v>0</v>
      </c>
      <c r="BL140" s="19" t="s">
        <v>129</v>
      </c>
      <c r="BM140" s="19" t="s">
        <v>178</v>
      </c>
    </row>
    <row r="141" spans="2:65" s="9" customFormat="1" ht="29.85" customHeight="1">
      <c r="B141" s="123"/>
      <c r="C141" s="124"/>
      <c r="D141" s="133" t="s">
        <v>104</v>
      </c>
      <c r="E141" s="133"/>
      <c r="F141" s="133"/>
      <c r="G141" s="133"/>
      <c r="H141" s="133"/>
      <c r="I141" s="133"/>
      <c r="J141" s="133"/>
      <c r="K141" s="133"/>
      <c r="L141" s="133"/>
      <c r="M141" s="133"/>
      <c r="N141" s="201">
        <f>BK141</f>
        <v>0</v>
      </c>
      <c r="O141" s="202"/>
      <c r="P141" s="202"/>
      <c r="Q141" s="202"/>
      <c r="R141" s="126"/>
      <c r="T141" s="127"/>
      <c r="U141" s="124"/>
      <c r="V141" s="124"/>
      <c r="W141" s="128">
        <f>W142</f>
        <v>2.1657999999999999</v>
      </c>
      <c r="X141" s="124"/>
      <c r="Y141" s="128">
        <f>Y142</f>
        <v>0</v>
      </c>
      <c r="Z141" s="124"/>
      <c r="AA141" s="129">
        <f>AA142</f>
        <v>0</v>
      </c>
      <c r="AR141" s="130" t="s">
        <v>77</v>
      </c>
      <c r="AT141" s="131" t="s">
        <v>68</v>
      </c>
      <c r="AU141" s="131" t="s">
        <v>77</v>
      </c>
      <c r="AY141" s="130" t="s">
        <v>124</v>
      </c>
      <c r="BK141" s="132">
        <f>BK142</f>
        <v>0</v>
      </c>
    </row>
    <row r="142" spans="2:65" s="1" customFormat="1" ht="22.9" customHeight="1">
      <c r="B142" s="134"/>
      <c r="C142" s="135" t="s">
        <v>179</v>
      </c>
      <c r="D142" s="135" t="s">
        <v>125</v>
      </c>
      <c r="E142" s="136" t="s">
        <v>180</v>
      </c>
      <c r="F142" s="205" t="s">
        <v>181</v>
      </c>
      <c r="G142" s="205"/>
      <c r="H142" s="205"/>
      <c r="I142" s="205"/>
      <c r="J142" s="137" t="s">
        <v>128</v>
      </c>
      <c r="K142" s="138">
        <v>0.59499999999999997</v>
      </c>
      <c r="L142" s="206">
        <v>0</v>
      </c>
      <c r="M142" s="206"/>
      <c r="N142" s="206">
        <f>ROUND(L142*K142,2)</f>
        <v>0</v>
      </c>
      <c r="O142" s="206"/>
      <c r="P142" s="206"/>
      <c r="Q142" s="206"/>
      <c r="R142" s="139"/>
      <c r="T142" s="140" t="s">
        <v>5</v>
      </c>
      <c r="U142" s="41" t="s">
        <v>34</v>
      </c>
      <c r="V142" s="141">
        <v>3.64</v>
      </c>
      <c r="W142" s="141">
        <f>V142*K142</f>
        <v>2.1657999999999999</v>
      </c>
      <c r="X142" s="141">
        <v>0</v>
      </c>
      <c r="Y142" s="141">
        <f>X142*K142</f>
        <v>0</v>
      </c>
      <c r="Z142" s="141">
        <v>0</v>
      </c>
      <c r="AA142" s="142">
        <f>Z142*K142</f>
        <v>0</v>
      </c>
      <c r="AR142" s="19" t="s">
        <v>129</v>
      </c>
      <c r="AT142" s="19" t="s">
        <v>125</v>
      </c>
      <c r="AU142" s="19" t="s">
        <v>88</v>
      </c>
      <c r="AY142" s="19" t="s">
        <v>124</v>
      </c>
      <c r="BE142" s="143">
        <f>IF(U142="základní",N142,0)</f>
        <v>0</v>
      </c>
      <c r="BF142" s="143">
        <f>IF(U142="snížená",N142,0)</f>
        <v>0</v>
      </c>
      <c r="BG142" s="143">
        <f>IF(U142="zákl. přenesená",N142,0)</f>
        <v>0</v>
      </c>
      <c r="BH142" s="143">
        <f>IF(U142="sníž. přenesená",N142,0)</f>
        <v>0</v>
      </c>
      <c r="BI142" s="143">
        <f>IF(U142="nulová",N142,0)</f>
        <v>0</v>
      </c>
      <c r="BJ142" s="19" t="s">
        <v>77</v>
      </c>
      <c r="BK142" s="143">
        <f>ROUND(L142*K142,2)</f>
        <v>0</v>
      </c>
      <c r="BL142" s="19" t="s">
        <v>129</v>
      </c>
      <c r="BM142" s="19" t="s">
        <v>182</v>
      </c>
    </row>
    <row r="143" spans="2:65" s="9" customFormat="1" ht="37.35" customHeight="1">
      <c r="B143" s="123"/>
      <c r="C143" s="124"/>
      <c r="D143" s="125" t="s">
        <v>105</v>
      </c>
      <c r="E143" s="125"/>
      <c r="F143" s="125"/>
      <c r="G143" s="125"/>
      <c r="H143" s="125"/>
      <c r="I143" s="125"/>
      <c r="J143" s="125"/>
      <c r="K143" s="125"/>
      <c r="L143" s="125"/>
      <c r="M143" s="125"/>
      <c r="N143" s="203">
        <f>BK143</f>
        <v>0</v>
      </c>
      <c r="O143" s="204"/>
      <c r="P143" s="204"/>
      <c r="Q143" s="204"/>
      <c r="R143" s="126"/>
      <c r="T143" s="127"/>
      <c r="U143" s="124"/>
      <c r="V143" s="124"/>
      <c r="W143" s="128">
        <f>W144+W148+W154</f>
        <v>66.802160000000001</v>
      </c>
      <c r="X143" s="124"/>
      <c r="Y143" s="128">
        <f>Y144+Y148+Y154</f>
        <v>1.2768699999999999</v>
      </c>
      <c r="Z143" s="124"/>
      <c r="AA143" s="129">
        <f>AA144+AA148+AA154</f>
        <v>0</v>
      </c>
      <c r="AR143" s="130" t="s">
        <v>88</v>
      </c>
      <c r="AT143" s="131" t="s">
        <v>68</v>
      </c>
      <c r="AU143" s="131" t="s">
        <v>69</v>
      </c>
      <c r="AY143" s="130" t="s">
        <v>124</v>
      </c>
      <c r="BK143" s="132">
        <f>BK144+BK148+BK154</f>
        <v>0</v>
      </c>
    </row>
    <row r="144" spans="2:65" s="9" customFormat="1" ht="19.899999999999999" customHeight="1">
      <c r="B144" s="123"/>
      <c r="C144" s="124"/>
      <c r="D144" s="133" t="s">
        <v>106</v>
      </c>
      <c r="E144" s="133"/>
      <c r="F144" s="133"/>
      <c r="G144" s="133"/>
      <c r="H144" s="133"/>
      <c r="I144" s="133"/>
      <c r="J144" s="133"/>
      <c r="K144" s="133"/>
      <c r="L144" s="133"/>
      <c r="M144" s="133"/>
      <c r="N144" s="199">
        <f>BK144</f>
        <v>0</v>
      </c>
      <c r="O144" s="200"/>
      <c r="P144" s="200"/>
      <c r="Q144" s="200"/>
      <c r="R144" s="126"/>
      <c r="T144" s="127"/>
      <c r="U144" s="124"/>
      <c r="V144" s="124"/>
      <c r="W144" s="128">
        <f>SUM(W145:W147)</f>
        <v>63.98516</v>
      </c>
      <c r="X144" s="124"/>
      <c r="Y144" s="128">
        <f>SUM(Y145:Y147)</f>
        <v>1.2644</v>
      </c>
      <c r="Z144" s="124"/>
      <c r="AA144" s="129">
        <f>SUM(AA145:AA147)</f>
        <v>0</v>
      </c>
      <c r="AR144" s="130" t="s">
        <v>88</v>
      </c>
      <c r="AT144" s="131" t="s">
        <v>68</v>
      </c>
      <c r="AU144" s="131" t="s">
        <v>77</v>
      </c>
      <c r="AY144" s="130" t="s">
        <v>124</v>
      </c>
      <c r="BK144" s="132">
        <f>SUM(BK145:BK147)</f>
        <v>0</v>
      </c>
    </row>
    <row r="145" spans="2:65" s="1" customFormat="1" ht="34.15" customHeight="1">
      <c r="B145" s="134"/>
      <c r="C145" s="135" t="s">
        <v>183</v>
      </c>
      <c r="D145" s="135" t="s">
        <v>125</v>
      </c>
      <c r="E145" s="136" t="s">
        <v>184</v>
      </c>
      <c r="F145" s="205" t="s">
        <v>185</v>
      </c>
      <c r="G145" s="205"/>
      <c r="H145" s="205"/>
      <c r="I145" s="205"/>
      <c r="J145" s="137" t="s">
        <v>156</v>
      </c>
      <c r="K145" s="138">
        <v>16</v>
      </c>
      <c r="L145" s="206">
        <v>0</v>
      </c>
      <c r="M145" s="206"/>
      <c r="N145" s="206">
        <f>ROUND(L145*K145,2)</f>
        <v>0</v>
      </c>
      <c r="O145" s="206"/>
      <c r="P145" s="206"/>
      <c r="Q145" s="206"/>
      <c r="R145" s="139"/>
      <c r="T145" s="140" t="s">
        <v>5</v>
      </c>
      <c r="U145" s="41" t="s">
        <v>34</v>
      </c>
      <c r="V145" s="141">
        <v>0.999</v>
      </c>
      <c r="W145" s="141">
        <f>V145*K145</f>
        <v>15.984</v>
      </c>
      <c r="X145" s="141">
        <v>3.0020000000000002E-2</v>
      </c>
      <c r="Y145" s="141">
        <f>X145*K145</f>
        <v>0.48032000000000002</v>
      </c>
      <c r="Z145" s="141">
        <v>0</v>
      </c>
      <c r="AA145" s="142">
        <f>Z145*K145</f>
        <v>0</v>
      </c>
      <c r="AR145" s="19" t="s">
        <v>186</v>
      </c>
      <c r="AT145" s="19" t="s">
        <v>125</v>
      </c>
      <c r="AU145" s="19" t="s">
        <v>88</v>
      </c>
      <c r="AY145" s="19" t="s">
        <v>124</v>
      </c>
      <c r="BE145" s="143">
        <f>IF(U145="základní",N145,0)</f>
        <v>0</v>
      </c>
      <c r="BF145" s="143">
        <f>IF(U145="snížená",N145,0)</f>
        <v>0</v>
      </c>
      <c r="BG145" s="143">
        <f>IF(U145="zákl. přenesená",N145,0)</f>
        <v>0</v>
      </c>
      <c r="BH145" s="143">
        <f>IF(U145="sníž. přenesená",N145,0)</f>
        <v>0</v>
      </c>
      <c r="BI145" s="143">
        <f>IF(U145="nulová",N145,0)</f>
        <v>0</v>
      </c>
      <c r="BJ145" s="19" t="s">
        <v>77</v>
      </c>
      <c r="BK145" s="143">
        <f>ROUND(L145*K145,2)</f>
        <v>0</v>
      </c>
      <c r="BL145" s="19" t="s">
        <v>186</v>
      </c>
      <c r="BM145" s="19" t="s">
        <v>187</v>
      </c>
    </row>
    <row r="146" spans="2:65" s="1" customFormat="1" ht="34.15" customHeight="1">
      <c r="B146" s="134"/>
      <c r="C146" s="135" t="s">
        <v>188</v>
      </c>
      <c r="D146" s="135" t="s">
        <v>125</v>
      </c>
      <c r="E146" s="136" t="s">
        <v>189</v>
      </c>
      <c r="F146" s="205" t="s">
        <v>190</v>
      </c>
      <c r="G146" s="205"/>
      <c r="H146" s="205"/>
      <c r="I146" s="205"/>
      <c r="J146" s="137" t="s">
        <v>156</v>
      </c>
      <c r="K146" s="138">
        <v>11</v>
      </c>
      <c r="L146" s="206">
        <v>0</v>
      </c>
      <c r="M146" s="206"/>
      <c r="N146" s="206">
        <f>ROUND(L146*K146,2)</f>
        <v>0</v>
      </c>
      <c r="O146" s="206"/>
      <c r="P146" s="206"/>
      <c r="Q146" s="206"/>
      <c r="R146" s="139"/>
      <c r="T146" s="140" t="s">
        <v>5</v>
      </c>
      <c r="U146" s="41" t="s">
        <v>34</v>
      </c>
      <c r="V146" s="141">
        <v>4.2270000000000003</v>
      </c>
      <c r="W146" s="141">
        <f>V146*K146</f>
        <v>46.497</v>
      </c>
      <c r="X146" s="141">
        <v>7.1279999999999996E-2</v>
      </c>
      <c r="Y146" s="141">
        <f>X146*K146</f>
        <v>0.78408</v>
      </c>
      <c r="Z146" s="141">
        <v>0</v>
      </c>
      <c r="AA146" s="142">
        <f>Z146*K146</f>
        <v>0</v>
      </c>
      <c r="AR146" s="19" t="s">
        <v>186</v>
      </c>
      <c r="AT146" s="19" t="s">
        <v>125</v>
      </c>
      <c r="AU146" s="19" t="s">
        <v>88</v>
      </c>
      <c r="AY146" s="19" t="s">
        <v>124</v>
      </c>
      <c r="BE146" s="143">
        <f>IF(U146="základní",N146,0)</f>
        <v>0</v>
      </c>
      <c r="BF146" s="143">
        <f>IF(U146="snížená",N146,0)</f>
        <v>0</v>
      </c>
      <c r="BG146" s="143">
        <f>IF(U146="zákl. přenesená",N146,0)</f>
        <v>0</v>
      </c>
      <c r="BH146" s="143">
        <f>IF(U146="sníž. přenesená",N146,0)</f>
        <v>0</v>
      </c>
      <c r="BI146" s="143">
        <f>IF(U146="nulová",N146,0)</f>
        <v>0</v>
      </c>
      <c r="BJ146" s="19" t="s">
        <v>77</v>
      </c>
      <c r="BK146" s="143">
        <f>ROUND(L146*K146,2)</f>
        <v>0</v>
      </c>
      <c r="BL146" s="19" t="s">
        <v>186</v>
      </c>
      <c r="BM146" s="19" t="s">
        <v>191</v>
      </c>
    </row>
    <row r="147" spans="2:65" s="1" customFormat="1" ht="34.15" customHeight="1">
      <c r="B147" s="134"/>
      <c r="C147" s="135" t="s">
        <v>11</v>
      </c>
      <c r="D147" s="135" t="s">
        <v>125</v>
      </c>
      <c r="E147" s="136" t="s">
        <v>192</v>
      </c>
      <c r="F147" s="205" t="s">
        <v>193</v>
      </c>
      <c r="G147" s="205"/>
      <c r="H147" s="205"/>
      <c r="I147" s="205"/>
      <c r="J147" s="137" t="s">
        <v>128</v>
      </c>
      <c r="K147" s="138">
        <v>1.264</v>
      </c>
      <c r="L147" s="206">
        <v>0</v>
      </c>
      <c r="M147" s="206"/>
      <c r="N147" s="206">
        <f>ROUND(L147*K147,2)</f>
        <v>0</v>
      </c>
      <c r="O147" s="206"/>
      <c r="P147" s="206"/>
      <c r="Q147" s="206"/>
      <c r="R147" s="139"/>
      <c r="T147" s="140" t="s">
        <v>5</v>
      </c>
      <c r="U147" s="41" t="s">
        <v>34</v>
      </c>
      <c r="V147" s="141">
        <v>1.19</v>
      </c>
      <c r="W147" s="141">
        <f>V147*K147</f>
        <v>1.5041599999999999</v>
      </c>
      <c r="X147" s="141">
        <v>0</v>
      </c>
      <c r="Y147" s="141">
        <f>X147*K147</f>
        <v>0</v>
      </c>
      <c r="Z147" s="141">
        <v>0</v>
      </c>
      <c r="AA147" s="142">
        <f>Z147*K147</f>
        <v>0</v>
      </c>
      <c r="AR147" s="19" t="s">
        <v>186</v>
      </c>
      <c r="AT147" s="19" t="s">
        <v>125</v>
      </c>
      <c r="AU147" s="19" t="s">
        <v>88</v>
      </c>
      <c r="AY147" s="19" t="s">
        <v>124</v>
      </c>
      <c r="BE147" s="143">
        <f>IF(U147="základní",N147,0)</f>
        <v>0</v>
      </c>
      <c r="BF147" s="143">
        <f>IF(U147="snížená",N147,0)</f>
        <v>0</v>
      </c>
      <c r="BG147" s="143">
        <f>IF(U147="zákl. přenesená",N147,0)</f>
        <v>0</v>
      </c>
      <c r="BH147" s="143">
        <f>IF(U147="sníž. přenesená",N147,0)</f>
        <v>0</v>
      </c>
      <c r="BI147" s="143">
        <f>IF(U147="nulová",N147,0)</f>
        <v>0</v>
      </c>
      <c r="BJ147" s="19" t="s">
        <v>77</v>
      </c>
      <c r="BK147" s="143">
        <f>ROUND(L147*K147,2)</f>
        <v>0</v>
      </c>
      <c r="BL147" s="19" t="s">
        <v>186</v>
      </c>
      <c r="BM147" s="19" t="s">
        <v>194</v>
      </c>
    </row>
    <row r="148" spans="2:65" s="9" customFormat="1" ht="29.85" customHeight="1">
      <c r="B148" s="123"/>
      <c r="C148" s="124"/>
      <c r="D148" s="133" t="s">
        <v>107</v>
      </c>
      <c r="E148" s="133"/>
      <c r="F148" s="133"/>
      <c r="G148" s="133"/>
      <c r="H148" s="133"/>
      <c r="I148" s="133"/>
      <c r="J148" s="133"/>
      <c r="K148" s="133"/>
      <c r="L148" s="133"/>
      <c r="M148" s="133"/>
      <c r="N148" s="201">
        <f>BK148</f>
        <v>0</v>
      </c>
      <c r="O148" s="202"/>
      <c r="P148" s="202"/>
      <c r="Q148" s="202"/>
      <c r="R148" s="126"/>
      <c r="T148" s="127"/>
      <c r="U148" s="124"/>
      <c r="V148" s="124"/>
      <c r="W148" s="128">
        <f>SUM(W149:W153)</f>
        <v>6.5000000000000002E-2</v>
      </c>
      <c r="X148" s="124"/>
      <c r="Y148" s="128">
        <f>SUM(Y149:Y153)</f>
        <v>0</v>
      </c>
      <c r="Z148" s="124"/>
      <c r="AA148" s="129">
        <f>SUM(AA149:AA153)</f>
        <v>0</v>
      </c>
      <c r="AR148" s="130" t="s">
        <v>88</v>
      </c>
      <c r="AT148" s="131" t="s">
        <v>68</v>
      </c>
      <c r="AU148" s="131" t="s">
        <v>77</v>
      </c>
      <c r="AY148" s="130" t="s">
        <v>124</v>
      </c>
      <c r="BK148" s="132">
        <f>SUM(BK149:BK153)</f>
        <v>0</v>
      </c>
    </row>
    <row r="149" spans="2:65" s="1" customFormat="1" ht="34.15" customHeight="1">
      <c r="B149" s="134"/>
      <c r="C149" s="135" t="s">
        <v>186</v>
      </c>
      <c r="D149" s="135" t="s">
        <v>125</v>
      </c>
      <c r="E149" s="136" t="s">
        <v>195</v>
      </c>
      <c r="F149" s="205" t="s">
        <v>196</v>
      </c>
      <c r="G149" s="205"/>
      <c r="H149" s="205"/>
      <c r="I149" s="205"/>
      <c r="J149" s="137" t="s">
        <v>156</v>
      </c>
      <c r="K149" s="138">
        <v>10.8</v>
      </c>
      <c r="L149" s="206">
        <v>0</v>
      </c>
      <c r="M149" s="206"/>
      <c r="N149" s="206">
        <f>ROUND(L149*K149,2)</f>
        <v>0</v>
      </c>
      <c r="O149" s="206"/>
      <c r="P149" s="206"/>
      <c r="Q149" s="206"/>
      <c r="R149" s="139"/>
      <c r="T149" s="140" t="s">
        <v>5</v>
      </c>
      <c r="U149" s="41" t="s">
        <v>34</v>
      </c>
      <c r="V149" s="141">
        <v>0</v>
      </c>
      <c r="W149" s="141">
        <f>V149*K149</f>
        <v>0</v>
      </c>
      <c r="X149" s="141">
        <v>0</v>
      </c>
      <c r="Y149" s="141">
        <f>X149*K149</f>
        <v>0</v>
      </c>
      <c r="Z149" s="141">
        <v>0</v>
      </c>
      <c r="AA149" s="142">
        <f>Z149*K149</f>
        <v>0</v>
      </c>
      <c r="AR149" s="19" t="s">
        <v>186</v>
      </c>
      <c r="AT149" s="19" t="s">
        <v>125</v>
      </c>
      <c r="AU149" s="19" t="s">
        <v>88</v>
      </c>
      <c r="AY149" s="19" t="s">
        <v>124</v>
      </c>
      <c r="BE149" s="143">
        <f>IF(U149="základní",N149,0)</f>
        <v>0</v>
      </c>
      <c r="BF149" s="143">
        <f>IF(U149="snížená",N149,0)</f>
        <v>0</v>
      </c>
      <c r="BG149" s="143">
        <f>IF(U149="zákl. přenesená",N149,0)</f>
        <v>0</v>
      </c>
      <c r="BH149" s="143">
        <f>IF(U149="sníž. přenesená",N149,0)</f>
        <v>0</v>
      </c>
      <c r="BI149" s="143">
        <f>IF(U149="nulová",N149,0)</f>
        <v>0</v>
      </c>
      <c r="BJ149" s="19" t="s">
        <v>77</v>
      </c>
      <c r="BK149" s="143">
        <f>ROUND(L149*K149,2)</f>
        <v>0</v>
      </c>
      <c r="BL149" s="19" t="s">
        <v>186</v>
      </c>
      <c r="BM149" s="19" t="s">
        <v>197</v>
      </c>
    </row>
    <row r="150" spans="2:65" s="10" customFormat="1" ht="14.45" customHeight="1">
      <c r="B150" s="144"/>
      <c r="C150" s="145"/>
      <c r="D150" s="145"/>
      <c r="E150" s="146" t="s">
        <v>5</v>
      </c>
      <c r="F150" s="193" t="s">
        <v>198</v>
      </c>
      <c r="G150" s="194"/>
      <c r="H150" s="194"/>
      <c r="I150" s="194"/>
      <c r="J150" s="145"/>
      <c r="K150" s="147">
        <v>10.8</v>
      </c>
      <c r="L150" s="145"/>
      <c r="M150" s="145"/>
      <c r="N150" s="145"/>
      <c r="O150" s="145"/>
      <c r="P150" s="145"/>
      <c r="Q150" s="145"/>
      <c r="R150" s="148"/>
      <c r="T150" s="149"/>
      <c r="U150" s="145"/>
      <c r="V150" s="145"/>
      <c r="W150" s="145"/>
      <c r="X150" s="145"/>
      <c r="Y150" s="145"/>
      <c r="Z150" s="145"/>
      <c r="AA150" s="150"/>
      <c r="AT150" s="151" t="s">
        <v>132</v>
      </c>
      <c r="AU150" s="151" t="s">
        <v>88</v>
      </c>
      <c r="AV150" s="10" t="s">
        <v>88</v>
      </c>
      <c r="AW150" s="10" t="s">
        <v>27</v>
      </c>
      <c r="AX150" s="10" t="s">
        <v>77</v>
      </c>
      <c r="AY150" s="151" t="s">
        <v>124</v>
      </c>
    </row>
    <row r="151" spans="2:65" s="1" customFormat="1" ht="22.9" customHeight="1">
      <c r="B151" s="134"/>
      <c r="C151" s="135" t="s">
        <v>199</v>
      </c>
      <c r="D151" s="135" t="s">
        <v>125</v>
      </c>
      <c r="E151" s="136" t="s">
        <v>200</v>
      </c>
      <c r="F151" s="205" t="s">
        <v>201</v>
      </c>
      <c r="G151" s="205"/>
      <c r="H151" s="205"/>
      <c r="I151" s="205"/>
      <c r="J151" s="137" t="s">
        <v>202</v>
      </c>
      <c r="K151" s="138">
        <v>361</v>
      </c>
      <c r="L151" s="206">
        <v>0</v>
      </c>
      <c r="M151" s="206"/>
      <c r="N151" s="206">
        <f>ROUND(L151*K151,2)</f>
        <v>0</v>
      </c>
      <c r="O151" s="206"/>
      <c r="P151" s="206"/>
      <c r="Q151" s="206"/>
      <c r="R151" s="139"/>
      <c r="T151" s="140" t="s">
        <v>5</v>
      </c>
      <c r="U151" s="41" t="s">
        <v>34</v>
      </c>
      <c r="V151" s="141">
        <v>0</v>
      </c>
      <c r="W151" s="141">
        <f>V151*K151</f>
        <v>0</v>
      </c>
      <c r="X151" s="141">
        <v>0</v>
      </c>
      <c r="Y151" s="141">
        <f>X151*K151</f>
        <v>0</v>
      </c>
      <c r="Z151" s="141">
        <v>0</v>
      </c>
      <c r="AA151" s="142">
        <f>Z151*K151</f>
        <v>0</v>
      </c>
      <c r="AR151" s="19" t="s">
        <v>186</v>
      </c>
      <c r="AT151" s="19" t="s">
        <v>125</v>
      </c>
      <c r="AU151" s="19" t="s">
        <v>88</v>
      </c>
      <c r="AY151" s="19" t="s">
        <v>124</v>
      </c>
      <c r="BE151" s="143">
        <f>IF(U151="základní",N151,0)</f>
        <v>0</v>
      </c>
      <c r="BF151" s="143">
        <f>IF(U151="snížená",N151,0)</f>
        <v>0</v>
      </c>
      <c r="BG151" s="143">
        <f>IF(U151="zákl. přenesená",N151,0)</f>
        <v>0</v>
      </c>
      <c r="BH151" s="143">
        <f>IF(U151="sníž. přenesená",N151,0)</f>
        <v>0</v>
      </c>
      <c r="BI151" s="143">
        <f>IF(U151="nulová",N151,0)</f>
        <v>0</v>
      </c>
      <c r="BJ151" s="19" t="s">
        <v>77</v>
      </c>
      <c r="BK151" s="143">
        <f>ROUND(L151*K151,2)</f>
        <v>0</v>
      </c>
      <c r="BL151" s="19" t="s">
        <v>186</v>
      </c>
      <c r="BM151" s="19" t="s">
        <v>203</v>
      </c>
    </row>
    <row r="152" spans="2:65" s="1" customFormat="1" ht="34.15" customHeight="1">
      <c r="B152" s="134"/>
      <c r="C152" s="135" t="s">
        <v>204</v>
      </c>
      <c r="D152" s="135" t="s">
        <v>125</v>
      </c>
      <c r="E152" s="136" t="s">
        <v>205</v>
      </c>
      <c r="F152" s="205" t="s">
        <v>206</v>
      </c>
      <c r="G152" s="205"/>
      <c r="H152" s="205"/>
      <c r="I152" s="205"/>
      <c r="J152" s="137" t="s">
        <v>142</v>
      </c>
      <c r="K152" s="138">
        <v>1</v>
      </c>
      <c r="L152" s="206">
        <v>0</v>
      </c>
      <c r="M152" s="206"/>
      <c r="N152" s="206">
        <f>ROUND(L152*K152,2)</f>
        <v>0</v>
      </c>
      <c r="O152" s="206"/>
      <c r="P152" s="206"/>
      <c r="Q152" s="206"/>
      <c r="R152" s="139"/>
      <c r="T152" s="140" t="s">
        <v>5</v>
      </c>
      <c r="U152" s="41" t="s">
        <v>34</v>
      </c>
      <c r="V152" s="141">
        <v>0</v>
      </c>
      <c r="W152" s="141">
        <f>V152*K152</f>
        <v>0</v>
      </c>
      <c r="X152" s="141">
        <v>0</v>
      </c>
      <c r="Y152" s="141">
        <f>X152*K152</f>
        <v>0</v>
      </c>
      <c r="Z152" s="141">
        <v>0</v>
      </c>
      <c r="AA152" s="142">
        <f>Z152*K152</f>
        <v>0</v>
      </c>
      <c r="AR152" s="19" t="s">
        <v>186</v>
      </c>
      <c r="AT152" s="19" t="s">
        <v>125</v>
      </c>
      <c r="AU152" s="19" t="s">
        <v>88</v>
      </c>
      <c r="AY152" s="19" t="s">
        <v>124</v>
      </c>
      <c r="BE152" s="143">
        <f>IF(U152="základní",N152,0)</f>
        <v>0</v>
      </c>
      <c r="BF152" s="143">
        <f>IF(U152="snížená",N152,0)</f>
        <v>0</v>
      </c>
      <c r="BG152" s="143">
        <f>IF(U152="zákl. přenesená",N152,0)</f>
        <v>0</v>
      </c>
      <c r="BH152" s="143">
        <f>IF(U152="sníž. přenesená",N152,0)</f>
        <v>0</v>
      </c>
      <c r="BI152" s="143">
        <f>IF(U152="nulová",N152,0)</f>
        <v>0</v>
      </c>
      <c r="BJ152" s="19" t="s">
        <v>77</v>
      </c>
      <c r="BK152" s="143">
        <f>ROUND(L152*K152,2)</f>
        <v>0</v>
      </c>
      <c r="BL152" s="19" t="s">
        <v>186</v>
      </c>
      <c r="BM152" s="19" t="s">
        <v>207</v>
      </c>
    </row>
    <row r="153" spans="2:65" s="1" customFormat="1" ht="22.9" customHeight="1">
      <c r="B153" s="134"/>
      <c r="C153" s="135" t="s">
        <v>208</v>
      </c>
      <c r="D153" s="135" t="s">
        <v>125</v>
      </c>
      <c r="E153" s="136" t="s">
        <v>209</v>
      </c>
      <c r="F153" s="205" t="s">
        <v>210</v>
      </c>
      <c r="G153" s="205"/>
      <c r="H153" s="205"/>
      <c r="I153" s="205"/>
      <c r="J153" s="137" t="s">
        <v>142</v>
      </c>
      <c r="K153" s="138">
        <v>1</v>
      </c>
      <c r="L153" s="206">
        <v>0</v>
      </c>
      <c r="M153" s="206"/>
      <c r="N153" s="206">
        <f>ROUND(L153*K153,2)</f>
        <v>0</v>
      </c>
      <c r="O153" s="206"/>
      <c r="P153" s="206"/>
      <c r="Q153" s="206"/>
      <c r="R153" s="139"/>
      <c r="T153" s="140" t="s">
        <v>5</v>
      </c>
      <c r="U153" s="41" t="s">
        <v>34</v>
      </c>
      <c r="V153" s="141">
        <v>6.5000000000000002E-2</v>
      </c>
      <c r="W153" s="141">
        <f>V153*K153</f>
        <v>6.5000000000000002E-2</v>
      </c>
      <c r="X153" s="141">
        <v>0</v>
      </c>
      <c r="Y153" s="141">
        <f>X153*K153</f>
        <v>0</v>
      </c>
      <c r="Z153" s="141">
        <v>0</v>
      </c>
      <c r="AA153" s="142">
        <f>Z153*K153</f>
        <v>0</v>
      </c>
      <c r="AR153" s="19" t="s">
        <v>186</v>
      </c>
      <c r="AT153" s="19" t="s">
        <v>125</v>
      </c>
      <c r="AU153" s="19" t="s">
        <v>88</v>
      </c>
      <c r="AY153" s="19" t="s">
        <v>124</v>
      </c>
      <c r="BE153" s="143">
        <f>IF(U153="základní",N153,0)</f>
        <v>0</v>
      </c>
      <c r="BF153" s="143">
        <f>IF(U153="snížená",N153,0)</f>
        <v>0</v>
      </c>
      <c r="BG153" s="143">
        <f>IF(U153="zákl. přenesená",N153,0)</f>
        <v>0</v>
      </c>
      <c r="BH153" s="143">
        <f>IF(U153="sníž. přenesená",N153,0)</f>
        <v>0</v>
      </c>
      <c r="BI153" s="143">
        <f>IF(U153="nulová",N153,0)</f>
        <v>0</v>
      </c>
      <c r="BJ153" s="19" t="s">
        <v>77</v>
      </c>
      <c r="BK153" s="143">
        <f>ROUND(L153*K153,2)</f>
        <v>0</v>
      </c>
      <c r="BL153" s="19" t="s">
        <v>186</v>
      </c>
      <c r="BM153" s="19" t="s">
        <v>211</v>
      </c>
    </row>
    <row r="154" spans="2:65" s="9" customFormat="1" ht="29.85" customHeight="1">
      <c r="B154" s="123"/>
      <c r="C154" s="124"/>
      <c r="D154" s="133" t="s">
        <v>108</v>
      </c>
      <c r="E154" s="133"/>
      <c r="F154" s="133"/>
      <c r="G154" s="133"/>
      <c r="H154" s="133"/>
      <c r="I154" s="133"/>
      <c r="J154" s="133"/>
      <c r="K154" s="133"/>
      <c r="L154" s="133"/>
      <c r="M154" s="133"/>
      <c r="N154" s="201">
        <f>BK154</f>
        <v>0</v>
      </c>
      <c r="O154" s="202"/>
      <c r="P154" s="202"/>
      <c r="Q154" s="202"/>
      <c r="R154" s="126"/>
      <c r="T154" s="127"/>
      <c r="U154" s="124"/>
      <c r="V154" s="124"/>
      <c r="W154" s="128">
        <f>SUM(W155:W156)</f>
        <v>2.7520000000000002</v>
      </c>
      <c r="X154" s="124"/>
      <c r="Y154" s="128">
        <f>SUM(Y155:Y156)</f>
        <v>1.247E-2</v>
      </c>
      <c r="Z154" s="124"/>
      <c r="AA154" s="129">
        <f>SUM(AA155:AA156)</f>
        <v>0</v>
      </c>
      <c r="AR154" s="130" t="s">
        <v>88</v>
      </c>
      <c r="AT154" s="131" t="s">
        <v>68</v>
      </c>
      <c r="AU154" s="131" t="s">
        <v>77</v>
      </c>
      <c r="AY154" s="130" t="s">
        <v>124</v>
      </c>
      <c r="BK154" s="132">
        <f>SUM(BK155:BK156)</f>
        <v>0</v>
      </c>
    </row>
    <row r="155" spans="2:65" s="1" customFormat="1" ht="34.15" customHeight="1">
      <c r="B155" s="134"/>
      <c r="C155" s="135" t="s">
        <v>212</v>
      </c>
      <c r="D155" s="135" t="s">
        <v>125</v>
      </c>
      <c r="E155" s="136" t="s">
        <v>213</v>
      </c>
      <c r="F155" s="205" t="s">
        <v>214</v>
      </c>
      <c r="G155" s="205"/>
      <c r="H155" s="205"/>
      <c r="I155" s="205"/>
      <c r="J155" s="137" t="s">
        <v>156</v>
      </c>
      <c r="K155" s="138">
        <v>43</v>
      </c>
      <c r="L155" s="206">
        <v>0</v>
      </c>
      <c r="M155" s="206"/>
      <c r="N155" s="206">
        <f>ROUND(L155*K155,2)</f>
        <v>0</v>
      </c>
      <c r="O155" s="206"/>
      <c r="P155" s="206"/>
      <c r="Q155" s="206"/>
      <c r="R155" s="139"/>
      <c r="T155" s="140" t="s">
        <v>5</v>
      </c>
      <c r="U155" s="41" t="s">
        <v>34</v>
      </c>
      <c r="V155" s="141">
        <v>6.4000000000000001E-2</v>
      </c>
      <c r="W155" s="141">
        <f>V155*K155</f>
        <v>2.7520000000000002</v>
      </c>
      <c r="X155" s="141">
        <v>2.9E-4</v>
      </c>
      <c r="Y155" s="141">
        <f>X155*K155</f>
        <v>1.247E-2</v>
      </c>
      <c r="Z155" s="141">
        <v>0</v>
      </c>
      <c r="AA155" s="142">
        <f>Z155*K155</f>
        <v>0</v>
      </c>
      <c r="AR155" s="19" t="s">
        <v>186</v>
      </c>
      <c r="AT155" s="19" t="s">
        <v>125</v>
      </c>
      <c r="AU155" s="19" t="s">
        <v>88</v>
      </c>
      <c r="AY155" s="19" t="s">
        <v>124</v>
      </c>
      <c r="BE155" s="143">
        <f>IF(U155="základní",N155,0)</f>
        <v>0</v>
      </c>
      <c r="BF155" s="143">
        <f>IF(U155="snížená",N155,0)</f>
        <v>0</v>
      </c>
      <c r="BG155" s="143">
        <f>IF(U155="zákl. přenesená",N155,0)</f>
        <v>0</v>
      </c>
      <c r="BH155" s="143">
        <f>IF(U155="sníž. přenesená",N155,0)</f>
        <v>0</v>
      </c>
      <c r="BI155" s="143">
        <f>IF(U155="nulová",N155,0)</f>
        <v>0</v>
      </c>
      <c r="BJ155" s="19" t="s">
        <v>77</v>
      </c>
      <c r="BK155" s="143">
        <f>ROUND(L155*K155,2)</f>
        <v>0</v>
      </c>
      <c r="BL155" s="19" t="s">
        <v>186</v>
      </c>
      <c r="BM155" s="19" t="s">
        <v>215</v>
      </c>
    </row>
    <row r="156" spans="2:65" s="10" customFormat="1" ht="14.45" customHeight="1">
      <c r="B156" s="144"/>
      <c r="C156" s="145"/>
      <c r="D156" s="145"/>
      <c r="E156" s="146" t="s">
        <v>5</v>
      </c>
      <c r="F156" s="193" t="s">
        <v>216</v>
      </c>
      <c r="G156" s="194"/>
      <c r="H156" s="194"/>
      <c r="I156" s="194"/>
      <c r="J156" s="145"/>
      <c r="K156" s="147">
        <v>43</v>
      </c>
      <c r="L156" s="145"/>
      <c r="M156" s="145"/>
      <c r="N156" s="145"/>
      <c r="O156" s="145"/>
      <c r="P156" s="145"/>
      <c r="Q156" s="145"/>
      <c r="R156" s="148"/>
      <c r="T156" s="156"/>
      <c r="U156" s="157"/>
      <c r="V156" s="157"/>
      <c r="W156" s="157"/>
      <c r="X156" s="157"/>
      <c r="Y156" s="157"/>
      <c r="Z156" s="157"/>
      <c r="AA156" s="158"/>
      <c r="AT156" s="151" t="s">
        <v>132</v>
      </c>
      <c r="AU156" s="151" t="s">
        <v>88</v>
      </c>
      <c r="AV156" s="10" t="s">
        <v>88</v>
      </c>
      <c r="AW156" s="10" t="s">
        <v>27</v>
      </c>
      <c r="AX156" s="10" t="s">
        <v>77</v>
      </c>
      <c r="AY156" s="151" t="s">
        <v>124</v>
      </c>
    </row>
    <row r="157" spans="2:65" s="1" customFormat="1" ht="6.95" customHeight="1">
      <c r="B157" s="56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8"/>
    </row>
  </sheetData>
  <mergeCells count="138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100:Q100"/>
    <mergeCell ref="L102:Q102"/>
    <mergeCell ref="C108:Q108"/>
    <mergeCell ref="F110:P110"/>
    <mergeCell ref="F111:P111"/>
    <mergeCell ref="M113:P113"/>
    <mergeCell ref="M115:Q115"/>
    <mergeCell ref="M116:Q116"/>
    <mergeCell ref="F118:I118"/>
    <mergeCell ref="L118:M118"/>
    <mergeCell ref="N118:Q118"/>
    <mergeCell ref="F122:I122"/>
    <mergeCell ref="L122:M122"/>
    <mergeCell ref="N122:Q122"/>
    <mergeCell ref="F123:I123"/>
    <mergeCell ref="F124:I124"/>
    <mergeCell ref="L124:M124"/>
    <mergeCell ref="N124:Q124"/>
    <mergeCell ref="F125:I125"/>
    <mergeCell ref="F127:I127"/>
    <mergeCell ref="L127:M127"/>
    <mergeCell ref="N127:Q127"/>
    <mergeCell ref="F128:I128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2:I142"/>
    <mergeCell ref="L142:M142"/>
    <mergeCell ref="N142:Q142"/>
    <mergeCell ref="F145:I145"/>
    <mergeCell ref="L145:M145"/>
    <mergeCell ref="N145:Q145"/>
    <mergeCell ref="F146:I146"/>
    <mergeCell ref="L146:M146"/>
    <mergeCell ref="N146:Q146"/>
    <mergeCell ref="L147:M147"/>
    <mergeCell ref="N147:Q147"/>
    <mergeCell ref="F149:I149"/>
    <mergeCell ref="L149:M149"/>
    <mergeCell ref="N149:Q149"/>
    <mergeCell ref="F150:I150"/>
    <mergeCell ref="F151:I151"/>
    <mergeCell ref="L151:M151"/>
    <mergeCell ref="N151:Q151"/>
    <mergeCell ref="H1:K1"/>
    <mergeCell ref="S2:AC2"/>
    <mergeCell ref="F156:I156"/>
    <mergeCell ref="N119:Q119"/>
    <mergeCell ref="N120:Q120"/>
    <mergeCell ref="N121:Q121"/>
    <mergeCell ref="N126:Q126"/>
    <mergeCell ref="N129:Q129"/>
    <mergeCell ref="N136:Q136"/>
    <mergeCell ref="N141:Q141"/>
    <mergeCell ref="N143:Q143"/>
    <mergeCell ref="N144:Q144"/>
    <mergeCell ref="N148:Q148"/>
    <mergeCell ref="N154:Q154"/>
    <mergeCell ref="F152:I152"/>
    <mergeCell ref="L152:M152"/>
    <mergeCell ref="N152:Q152"/>
    <mergeCell ref="F153:I153"/>
    <mergeCell ref="L153:M153"/>
    <mergeCell ref="N153:Q153"/>
    <mergeCell ref="F155:I155"/>
    <mergeCell ref="L155:M155"/>
    <mergeCell ref="N155:Q155"/>
    <mergeCell ref="F147:I147"/>
  </mergeCells>
  <hyperlinks>
    <hyperlink ref="F1:G1" location="C2" display="1) Krycí list rozpočtu"/>
    <hyperlink ref="H1:K1" location="C86" display="2) Rekapitulace rozpočtu"/>
    <hyperlink ref="L1" location="C118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Stavební část</vt:lpstr>
      <vt:lpstr>'01 - Stavební část'!Názvy_tisku</vt:lpstr>
      <vt:lpstr>'Rekapitulace stavby'!Názvy_tisku</vt:lpstr>
      <vt:lpstr>'01 - Stavební část'!Oblast_tisku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DESKTOP-1R0RIJI\PC</dc:creator>
  <cp:lastModifiedBy>LENOVO</cp:lastModifiedBy>
  <cp:lastPrinted>2017-10-02T08:55:22Z</cp:lastPrinted>
  <dcterms:created xsi:type="dcterms:W3CDTF">2017-09-15T06:10:11Z</dcterms:created>
  <dcterms:modified xsi:type="dcterms:W3CDTF">2018-06-08T12:08:23Z</dcterms:modified>
</cp:coreProperties>
</file>